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6\Industrial Sector\"/>
    </mc:Choice>
  </mc:AlternateContent>
  <xr:revisionPtr revIDLastSave="0" documentId="13_ncr:1_{A6D70BF5-4F38-4885-8575-24E724F2F50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nnual Financial Data" sheetId="2" r:id="rId1"/>
    <sheet name="Financial Ratios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1" i="3" l="1"/>
  <c r="C18" i="3" s="1"/>
  <c r="D11" i="3"/>
  <c r="D18" i="3" s="1"/>
  <c r="E11" i="3"/>
  <c r="E19" i="3" s="1"/>
  <c r="F11" i="3"/>
  <c r="F17" i="3" s="1"/>
  <c r="B11" i="3"/>
  <c r="B12" i="3" s="1"/>
  <c r="D17" i="3"/>
  <c r="C19" i="3"/>
  <c r="D19" i="3"/>
  <c r="D23" i="3"/>
  <c r="E23" i="3"/>
  <c r="F23" i="3"/>
  <c r="D24" i="3"/>
  <c r="E24" i="3"/>
  <c r="F24" i="3"/>
  <c r="D25" i="3"/>
  <c r="E25" i="3"/>
  <c r="F25" i="3"/>
  <c r="C26" i="3"/>
  <c r="D26" i="3"/>
  <c r="E26" i="3"/>
  <c r="F26" i="3"/>
  <c r="C27" i="3"/>
  <c r="D27" i="3"/>
  <c r="E27" i="3"/>
  <c r="F27" i="3"/>
  <c r="C29" i="3"/>
  <c r="D29" i="3"/>
  <c r="E29" i="3"/>
  <c r="F29" i="3"/>
  <c r="C30" i="3"/>
  <c r="D30" i="3"/>
  <c r="E30" i="3"/>
  <c r="F30" i="3"/>
  <c r="E31" i="3"/>
  <c r="F31" i="3"/>
  <c r="C33" i="3"/>
  <c r="D33" i="3"/>
  <c r="E33" i="3"/>
  <c r="F33" i="3"/>
  <c r="C34" i="3"/>
  <c r="D34" i="3"/>
  <c r="E34" i="3"/>
  <c r="F34" i="3"/>
  <c r="C37" i="3"/>
  <c r="D37" i="3"/>
  <c r="E37" i="3"/>
  <c r="F37" i="3"/>
  <c r="C38" i="3"/>
  <c r="C35" i="3" s="1"/>
  <c r="D38" i="3"/>
  <c r="D35" i="3" s="1"/>
  <c r="E38" i="3"/>
  <c r="E35" i="3" s="1"/>
  <c r="F38" i="3"/>
  <c r="F35" i="3" s="1"/>
  <c r="F12" i="3" l="1"/>
  <c r="F20" i="3" s="1"/>
  <c r="E12" i="3"/>
  <c r="E20" i="3" s="1"/>
  <c r="D12" i="3"/>
  <c r="D21" i="3" s="1"/>
  <c r="C12" i="3"/>
  <c r="C21" i="3" s="1"/>
  <c r="F18" i="3"/>
  <c r="F19" i="3"/>
  <c r="E17" i="3"/>
  <c r="E18" i="3"/>
  <c r="C17" i="3"/>
  <c r="B38" i="3"/>
  <c r="B35" i="3" s="1"/>
  <c r="E21" i="3" l="1"/>
  <c r="F21" i="3"/>
  <c r="B19" i="3"/>
  <c r="B17" i="3"/>
  <c r="B31" i="3" l="1"/>
  <c r="B30" i="3"/>
  <c r="B29" i="3"/>
  <c r="B27" i="3"/>
  <c r="B21" i="3"/>
  <c r="B20" i="3"/>
  <c r="B18" i="3"/>
  <c r="B34" i="3" l="1"/>
  <c r="B37" i="3" l="1"/>
  <c r="B24" i="3"/>
  <c r="B33" i="3" l="1"/>
  <c r="B26" i="3" l="1"/>
  <c r="B25" i="3"/>
  <c r="B23" i="3" l="1"/>
</calcChain>
</file>

<file path=xl/sharedStrings.xml><?xml version="1.0" encoding="utf-8"?>
<sst xmlns="http://schemas.openxmlformats.org/spreadsheetml/2006/main" count="247" uniqueCount="228">
  <si>
    <t>JORDAN CHEMICAL INDUSTRIES</t>
  </si>
  <si>
    <t>JORDAN INDUSTRIAL RESOURCES</t>
  </si>
  <si>
    <t>PREMIER BUSINESS AND PROJECTS CO.LTD</t>
  </si>
  <si>
    <t>THE ARAB PESTICIDES &amp; VETERINARY DRUGS MFG. CO.</t>
  </si>
  <si>
    <t>THE INDUSTRIAL COMMERCIAL &amp; AGRICULTURAL</t>
  </si>
  <si>
    <t>الصناعات الكيماوية الاردنية</t>
  </si>
  <si>
    <t>الصناعية التجارية الزراعية / الانتاج</t>
  </si>
  <si>
    <t>العربية لصناعة المبيدات والأدوية البيطرية</t>
  </si>
  <si>
    <t>المتصدرة للأعمال والمشاريع</t>
  </si>
  <si>
    <t>الموارد الصناعية الأردنية</t>
  </si>
  <si>
    <t>الممتلكات والآلات والمعدات</t>
  </si>
  <si>
    <t>موجودات مالية بالقيمة العادلة من خلال الدخل الشامل الاخر</t>
  </si>
  <si>
    <t>الذمم المدينة المتداولة المستحقة من أطراف ذات علاقة</t>
  </si>
  <si>
    <t>قائمة المركز المالي</t>
  </si>
  <si>
    <t>قائمة الدخل</t>
  </si>
  <si>
    <t>قائمة التدفقات النقدية</t>
  </si>
  <si>
    <t>Statement of financial position</t>
  </si>
  <si>
    <t>Income statement</t>
  </si>
  <si>
    <t>Statement of cash flows</t>
  </si>
  <si>
    <t>Par Value / Share (JD)</t>
  </si>
  <si>
    <t>Closing Price (JD)</t>
  </si>
  <si>
    <t>Value Traded (JD)</t>
  </si>
  <si>
    <t>No. of Shares Traded</t>
  </si>
  <si>
    <t>No. of Transactions</t>
  </si>
  <si>
    <t>No. of Subscribed Shares</t>
  </si>
  <si>
    <t>Market Capitalization (JD)</t>
  </si>
  <si>
    <t>Fiscal Year Ended</t>
  </si>
  <si>
    <t>(القيمة الاسمية للسهم (دينار</t>
  </si>
  <si>
    <t>(سعر الاغلاق (دينار</t>
  </si>
  <si>
    <t>(حجم التداول (دينار</t>
  </si>
  <si>
    <t>عدد الأسهم المتداولة</t>
  </si>
  <si>
    <t>عدد العقود المنفذة</t>
  </si>
  <si>
    <t xml:space="preserve">عدد الأسهم المكتتب بها </t>
  </si>
  <si>
    <t>(القيمة السوقية (دينار</t>
  </si>
  <si>
    <t>تاريخ انتهاء السنة المالية</t>
  </si>
  <si>
    <t>Financial Ratios</t>
  </si>
  <si>
    <t>Turnover Ratio %</t>
  </si>
  <si>
    <t>Earning Per Share (JD)</t>
  </si>
  <si>
    <t>Book Value Per Share (JD)</t>
  </si>
  <si>
    <t>Price to Book Value (Times)</t>
  </si>
  <si>
    <t>Gross Margin %</t>
  </si>
  <si>
    <t xml:space="preserve">Profit Margin % </t>
  </si>
  <si>
    <t>Return on Assets %</t>
  </si>
  <si>
    <t>Return on Equity %</t>
  </si>
  <si>
    <t>Debit Ratio %</t>
  </si>
  <si>
    <t>Equity Ratio %</t>
  </si>
  <si>
    <t>Fixed Assets Turnover (Times)</t>
  </si>
  <si>
    <t>Working Capital Turnover (Times)</t>
  </si>
  <si>
    <t>Current Ratio (Times)</t>
  </si>
  <si>
    <t>Working Capital (JD)</t>
  </si>
  <si>
    <t xml:space="preserve">النسب المالية </t>
  </si>
  <si>
    <t>% معدل دوران السهم</t>
  </si>
  <si>
    <t>(عائد السهم الواحد (دينار</t>
  </si>
  <si>
    <t xml:space="preserve">القيمة الدفترية للسهم الواحد (دينار) </t>
  </si>
  <si>
    <t>(القيمة السوقية الى العائد (مرة</t>
  </si>
  <si>
    <t>القيمة السوقية الى القيمة الدفترية (مرة)</t>
  </si>
  <si>
    <t>اجمالي الربح من العمليات الى المبيعات %</t>
  </si>
  <si>
    <t>العائد على مجموع الموجودات %</t>
  </si>
  <si>
    <t xml:space="preserve">العائد على حقوق المساهمين % </t>
  </si>
  <si>
    <t>معدل المديونية %</t>
  </si>
  <si>
    <t xml:space="preserve">نسبة الملكية % </t>
  </si>
  <si>
    <t>-</t>
  </si>
  <si>
    <t>صافي الربح قبل الفوائد والضريبة الى المبيعات %</t>
  </si>
  <si>
    <t>Margin Before Interest and Tax %</t>
  </si>
  <si>
    <t xml:space="preserve">Interest Coverage Ratio (Times) </t>
  </si>
  <si>
    <t xml:space="preserve">نسبة التداول (مرة) </t>
  </si>
  <si>
    <t xml:space="preserve">رأس المال العامل (دينار) </t>
  </si>
  <si>
    <t xml:space="preserve">معدل دوران رأس المال العامل (مرة) </t>
  </si>
  <si>
    <t xml:space="preserve">معدل دوران الموجودات الثابتة (مرة) </t>
  </si>
  <si>
    <t xml:space="preserve">معدل دوران الموجودات (مرة) </t>
  </si>
  <si>
    <t xml:space="preserve">معدل تغطية الفوائد (مرة) </t>
  </si>
  <si>
    <t>صافي الربح الى المبيعات %</t>
  </si>
  <si>
    <t>Price Earnings Ratio (Tims)</t>
  </si>
  <si>
    <t>Total Assets Turnover (Times)</t>
  </si>
  <si>
    <t>حصص ملكية أخرى</t>
  </si>
  <si>
    <t>مطلوبات التأجير التمويلي غير المتداولة</t>
  </si>
  <si>
    <t>مطلوبات غير متداولة أخرى</t>
  </si>
  <si>
    <t>Other equity interest</t>
  </si>
  <si>
    <t>Non-current finance lease obligation</t>
  </si>
  <si>
    <t>Other non-current liabilities</t>
  </si>
  <si>
    <t>مشاريع تحت التنفيذ</t>
  </si>
  <si>
    <t>الاستثمارات العقارية</t>
  </si>
  <si>
    <t>الاستثمارات في الشركات التابعة والمشاريع المشتركة والشركات الحليفة</t>
  </si>
  <si>
    <t>الموجودات المالية بالتكلفة المظفأة</t>
  </si>
  <si>
    <t>الذمم التجارية والذمم الأخرى المدينة غير المتداولة</t>
  </si>
  <si>
    <t>إجمالي الموجودات غير المتداولة</t>
  </si>
  <si>
    <t>النقد في الصندوق ولدى البنوك</t>
  </si>
  <si>
    <t>الذمم التجارية والذمم الأخرى المدينة المتداولة</t>
  </si>
  <si>
    <t>المخزون</t>
  </si>
  <si>
    <t>قطع غيار</t>
  </si>
  <si>
    <t>موجودات متداولة أخرى</t>
  </si>
  <si>
    <t>المجموع</t>
  </si>
  <si>
    <t>موجودات محتفظ بها للبيع</t>
  </si>
  <si>
    <t>إجمالي الموجودات المتداولة</t>
  </si>
  <si>
    <t>مجموع الموجودات</t>
  </si>
  <si>
    <t>رأس المال المكتتب به (المدفوع)</t>
  </si>
  <si>
    <t>الأرباح (الخسائر) المدورة</t>
  </si>
  <si>
    <t>علاوة إصدار</t>
  </si>
  <si>
    <t>احتياطي اجباري</t>
  </si>
  <si>
    <t>إحتياطي اختياري</t>
  </si>
  <si>
    <t>إحتياطي خاص</t>
  </si>
  <si>
    <t>إحتياطي القيمة العادلة</t>
  </si>
  <si>
    <t>احتياطي التغير في قيمة فروقات أسعار العملة الأجنبية</t>
  </si>
  <si>
    <t>إجمالي حقوق الملكية المنسوبة إلى مالكي الشركة الأم</t>
  </si>
  <si>
    <t>حقوق غير المسيطرين</t>
  </si>
  <si>
    <t>إجمالي حقوق الملكية</t>
  </si>
  <si>
    <t>الذمم التجارية والذمم الأخرى الدائنة غير المتداولة</t>
  </si>
  <si>
    <t>الاقتراضات غير متداولة</t>
  </si>
  <si>
    <t>قروض دائنة طويلة الاجل</t>
  </si>
  <si>
    <t>إجمالي المطلوبات غير المتداولة</t>
  </si>
  <si>
    <t>الذمم التجارية والذمم الأخرى الدائنة</t>
  </si>
  <si>
    <t>الذمم الدائنة المتداولة إلى أطراف ذات العلاقة</t>
  </si>
  <si>
    <t>المخصصات المتداولة</t>
  </si>
  <si>
    <t>قروض قصيرة الأجل دائنة</t>
  </si>
  <si>
    <t>الاقتراضات المتداولة</t>
  </si>
  <si>
    <t>مخصص ضريبة دخل</t>
  </si>
  <si>
    <t>مطلوبات متداولة أخرى</t>
  </si>
  <si>
    <t>إجمالي المطلوبات المتداولة</t>
  </si>
  <si>
    <t>مجموع المطلوبات</t>
  </si>
  <si>
    <t>إجمالي المطلوبات وحقوق الملكية</t>
  </si>
  <si>
    <t/>
  </si>
  <si>
    <t>الإيرادات</t>
  </si>
  <si>
    <t>تكلفة المبيعات</t>
  </si>
  <si>
    <t>مجمل الربح</t>
  </si>
  <si>
    <t>ارباح ( خسائر ) عملات أجنبية</t>
  </si>
  <si>
    <t>الإيرادات الأخرى</t>
  </si>
  <si>
    <t>المصاريف الادارية والعمومية</t>
  </si>
  <si>
    <t>مصاريف بيع وتوزيع</t>
  </si>
  <si>
    <t>مصاريف اخرى</t>
  </si>
  <si>
    <t>الربح التشغيلي</t>
  </si>
  <si>
    <t>تكاليف التمويل</t>
  </si>
  <si>
    <t>صافي دخل (مصروف) التمويل</t>
  </si>
  <si>
    <t>أرباح (خسائر) موجودات مالية بالقيمة العادلة من خلال قائمة الدخل</t>
  </si>
  <si>
    <t>أرباح (خسائر) موجودات مالية بالتكلفة المطفأة</t>
  </si>
  <si>
    <t>أرباح استثمارات في الشركات التابعة والحليفة والمشاريع المشتركة</t>
  </si>
  <si>
    <t>الربح (الخسارة ) من استبعاد الاستثمارات في الشركات الحليفة</t>
  </si>
  <si>
    <t>الربح (الخسارة ) من استبعاد الاستثمارات في الشركات التابعة</t>
  </si>
  <si>
    <t>الربح (الخسارة) قبل الضريبة من العمليات المستمرة</t>
  </si>
  <si>
    <t>مصروف ضريبة الدخل</t>
  </si>
  <si>
    <t>الربح (الخسارة) من العمليات المستمرة</t>
  </si>
  <si>
    <t>الربح (الخسارة) من العمليات المتوقفة</t>
  </si>
  <si>
    <t>الربح (الخسارة)</t>
  </si>
  <si>
    <t>الربح (الخسارة)، المنسوب إلى مساهمي الشركة</t>
  </si>
  <si>
    <t>الربح (الخسارة)، المنسوب إلى حقوق غير المسيطرين</t>
  </si>
  <si>
    <t>النقد وما في حكمه في بداية الفترة</t>
  </si>
  <si>
    <t>النقد وما في حكمه في نهاية الفترة</t>
  </si>
  <si>
    <t>Property, plant and equipment</t>
  </si>
  <si>
    <t>Projects in progress</t>
  </si>
  <si>
    <t>Investment property</t>
  </si>
  <si>
    <t>Investments in subsidiaries, joint ventures and associates</t>
  </si>
  <si>
    <t>Financial assets at fair value through other comprehensive income</t>
  </si>
  <si>
    <t>Financial assets at amortized cost</t>
  </si>
  <si>
    <t>Trade and other non-current receivables</t>
  </si>
  <si>
    <t>Total non-current assets</t>
  </si>
  <si>
    <t>Cash and banks balances</t>
  </si>
  <si>
    <t>Trade and other current receivables</t>
  </si>
  <si>
    <t>Current receivables due from related parties</t>
  </si>
  <si>
    <t>Inventories</t>
  </si>
  <si>
    <t>Spare parts</t>
  </si>
  <si>
    <t>Other current assets</t>
  </si>
  <si>
    <t>Total</t>
  </si>
  <si>
    <t>Assets held for sale</t>
  </si>
  <si>
    <t>Total current assets</t>
  </si>
  <si>
    <t>Total assets</t>
  </si>
  <si>
    <t>Paid-up capital</t>
  </si>
  <si>
    <t>Retained earnings (accumulated losses)</t>
  </si>
  <si>
    <t>Share premium</t>
  </si>
  <si>
    <t>Statutory reserve</t>
  </si>
  <si>
    <t>Voluntary reserve</t>
  </si>
  <si>
    <t>Special reserve</t>
  </si>
  <si>
    <t>Fair value reserve</t>
  </si>
  <si>
    <t>Reserve of change in value of foreign currency basis spreads</t>
  </si>
  <si>
    <t>Total equity attributable to owners of parent</t>
  </si>
  <si>
    <t>Non-controlling interests</t>
  </si>
  <si>
    <t>Total equity</t>
  </si>
  <si>
    <t>Trade and other non-current payables</t>
  </si>
  <si>
    <t>Non-current borrowings</t>
  </si>
  <si>
    <t>Long term loans payable</t>
  </si>
  <si>
    <t>Total non-current liabilities</t>
  </si>
  <si>
    <t>Trade and other current payables</t>
  </si>
  <si>
    <t>Current payables to related parties</t>
  </si>
  <si>
    <t>Current provisions</t>
  </si>
  <si>
    <t>Short term loans payables</t>
  </si>
  <si>
    <t>Current borrowings</t>
  </si>
  <si>
    <t>Income tax provision</t>
  </si>
  <si>
    <t>Other current liabilities</t>
  </si>
  <si>
    <t>Total current liabilities</t>
  </si>
  <si>
    <t>Total liabilities</t>
  </si>
  <si>
    <t>Total equity and liabilities</t>
  </si>
  <si>
    <t>Revenue</t>
  </si>
  <si>
    <t>Cost of revenues</t>
  </si>
  <si>
    <t>Gross profit</t>
  </si>
  <si>
    <t>Currency exchange differences</t>
  </si>
  <si>
    <t>Other income</t>
  </si>
  <si>
    <t>General and administrative expense</t>
  </si>
  <si>
    <t>Selling and distribution expenses</t>
  </si>
  <si>
    <t>Other expenses</t>
  </si>
  <si>
    <t>Operating profit</t>
  </si>
  <si>
    <t>Finance costs</t>
  </si>
  <si>
    <t>Net finance income (cost)</t>
  </si>
  <si>
    <t>Gains (losses) on financial assets at fair value through profit or loss</t>
  </si>
  <si>
    <t>Gains (losses) on financial assets carried at amortized cost</t>
  </si>
  <si>
    <t>Gains on investments in subsidiaries, joint ventures and associates</t>
  </si>
  <si>
    <t>Gain (loss) from disposal of investments in associates</t>
  </si>
  <si>
    <t>Gain (loss) from disposal of investments in subsidiary</t>
  </si>
  <si>
    <t>Profit (loss) before tax from continuous operations</t>
  </si>
  <si>
    <t>Income Tax Expense</t>
  </si>
  <si>
    <t>Profit (loss) from continuing operations</t>
  </si>
  <si>
    <t>Profit (loss) from discontinued operations</t>
  </si>
  <si>
    <t>Profit (loss)</t>
  </si>
  <si>
    <t>Profit (loss), attributable to owners</t>
  </si>
  <si>
    <t>Profit (loss), attributable to non-controlling interests</t>
  </si>
  <si>
    <t>Net cash flows from (used in) investing activities</t>
  </si>
  <si>
    <t>Net cash flows from (used in) financing activities</t>
  </si>
  <si>
    <t>Cash and cash equivalents at beginning of period</t>
  </si>
  <si>
    <t>Cash and cash equivalents at end of period</t>
  </si>
  <si>
    <t>الذمم المدينة غير المتداولة المستحقة من أطراف ذات علاقة</t>
  </si>
  <si>
    <t>المخصصات غير المتداولة</t>
  </si>
  <si>
    <t>Non-current receivables due from related parties</t>
  </si>
  <si>
    <t>Non-current provisions</t>
  </si>
  <si>
    <t>Annual Financial Data for the Year 2025</t>
  </si>
  <si>
    <t>البيانات المالية السنوية لعام 2025</t>
  </si>
  <si>
    <t>معلومات التداول في السوق</t>
  </si>
  <si>
    <t>Trading Information in the Market</t>
  </si>
  <si>
    <t>Net cash flows from (used in) operating activities</t>
  </si>
  <si>
    <t>صافي التدفقات النقدية من (المستخدمة في) الأنشطة التشغيلية</t>
  </si>
  <si>
    <t>صافي التدفقات النقدية من (المستخدمة في) الأنشطة الإستثمارية</t>
  </si>
  <si>
    <t>صافي التدفقات النقدية من (المستخدمة في) الأنشطة التمويلية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</si>
</sst>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dd\-mm\-yyyy"/>
  </numFmts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0" borderId="0" xfId="0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ill="1" applyBorder="1"/>
    <xf numFmtId="0" fontId="2" fillId="0" borderId="0" xfId="0" applyFont="1"/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0" borderId="0" xfId="0" applyFill="1"/>
    <xf numFmtId="0" fontId="2" fillId="0" borderId="0" xfId="0" applyFont="1" applyFill="1"/>
    <xf numFmtId="0" fontId="3" fillId="0" borderId="0" xfId="0" applyFont="1"/>
    <xf numFmtId="0" fontId="4" fillId="0" borderId="6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165" fontId="1" fillId="0" borderId="6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Alignment="1">
      <alignment horizontal="center"/>
    </xf>
    <xf numFmtId="1" fontId="1" fillId="0" borderId="6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2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right" vertical="center" wrapText="1" readingOrder="2"/>
    </xf>
    <xf numFmtId="0" fontId="0" fillId="0" borderId="0" xfId="0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FA7D1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C2E2F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22</xdr:col>
      <xdr:colOff>228600</xdr:colOff>
      <xdr:row>3</xdr:row>
      <xdr:rowOff>9525</xdr:rowOff>
    </xdr:to>
    <xdr:pic>
      <xdr:nvPicPr>
        <xdr:cNvPr id="2074" name="Picture 1">
          <a:extLst>
            <a:ext uri="{FF2B5EF4-FFF2-40B4-BE49-F238E27FC236}">
              <a16:creationId xmlns:a16="http://schemas.microsoft.com/office/drawing/2014/main" id="{310BCA21-5F1C-462F-B23B-DE42CEDF2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91727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G93"/>
  <sheetViews>
    <sheetView tabSelected="1" topLeftCell="E82" workbookViewId="0">
      <selection activeCell="H89" sqref="H89"/>
    </sheetView>
  </sheetViews>
  <sheetFormatPr defaultRowHeight="12.75" x14ac:dyDescent="0.2"/>
  <cols>
    <col min="1" max="1" width="63" bestFit="1" customWidth="1"/>
    <col min="2" max="6" width="19.28515625" customWidth="1"/>
    <col min="7" max="7" width="49.42578125" bestFit="1" customWidth="1"/>
    <col min="8" max="8" width="18.42578125" customWidth="1"/>
  </cols>
  <sheetData>
    <row r="7" spans="1:7" ht="15" x14ac:dyDescent="0.25">
      <c r="A7" s="12" t="s">
        <v>220</v>
      </c>
      <c r="B7" s="10"/>
      <c r="C7" s="10"/>
      <c r="D7" s="10"/>
      <c r="E7" s="10"/>
      <c r="G7" s="12" t="s">
        <v>221</v>
      </c>
    </row>
    <row r="9" spans="1:7" s="2" customFormat="1" ht="35.1" customHeight="1" x14ac:dyDescent="0.2">
      <c r="A9" s="7"/>
      <c r="B9" s="6" t="s">
        <v>6</v>
      </c>
      <c r="C9" s="3" t="s">
        <v>8</v>
      </c>
      <c r="D9" s="3" t="s">
        <v>9</v>
      </c>
      <c r="E9" s="3" t="s">
        <v>7</v>
      </c>
      <c r="F9" s="3" t="s">
        <v>5</v>
      </c>
      <c r="G9" s="7"/>
    </row>
    <row r="10" spans="1:7" s="2" customFormat="1" ht="51" customHeight="1" x14ac:dyDescent="0.2">
      <c r="A10" s="8"/>
      <c r="B10" s="6" t="s">
        <v>4</v>
      </c>
      <c r="C10" s="3" t="s">
        <v>2</v>
      </c>
      <c r="D10" s="3" t="s">
        <v>1</v>
      </c>
      <c r="E10" s="3" t="s">
        <v>3</v>
      </c>
      <c r="F10" s="3" t="s">
        <v>0</v>
      </c>
      <c r="G10" s="8"/>
    </row>
    <row r="11" spans="1:7" s="2" customFormat="1" x14ac:dyDescent="0.2">
      <c r="A11" s="9"/>
      <c r="B11" s="6">
        <v>141009</v>
      </c>
      <c r="C11" s="3">
        <v>141010</v>
      </c>
      <c r="D11" s="3">
        <v>141055</v>
      </c>
      <c r="E11" s="3">
        <v>141209</v>
      </c>
      <c r="F11" s="3">
        <v>141026</v>
      </c>
      <c r="G11" s="9"/>
    </row>
    <row r="13" spans="1:7" x14ac:dyDescent="0.2">
      <c r="A13" s="5" t="s">
        <v>16</v>
      </c>
      <c r="B13" s="38"/>
      <c r="C13" s="38"/>
      <c r="D13" s="38"/>
      <c r="E13" s="38"/>
      <c r="F13" s="38"/>
      <c r="G13" s="5" t="s">
        <v>13</v>
      </c>
    </row>
    <row r="14" spans="1:7" x14ac:dyDescent="0.2">
      <c r="A14" s="1" t="s">
        <v>146</v>
      </c>
      <c r="B14" s="39">
        <v>14383582</v>
      </c>
      <c r="C14" s="39">
        <v>253117</v>
      </c>
      <c r="D14" s="39">
        <v>4752500</v>
      </c>
      <c r="E14" s="39">
        <v>8873576</v>
      </c>
      <c r="F14" s="39">
        <v>1871616</v>
      </c>
      <c r="G14" s="1" t="s">
        <v>10</v>
      </c>
    </row>
    <row r="15" spans="1:7" x14ac:dyDescent="0.2">
      <c r="A15" s="4" t="s">
        <v>147</v>
      </c>
      <c r="B15" s="40">
        <v>0</v>
      </c>
      <c r="C15" s="40">
        <v>0</v>
      </c>
      <c r="D15" s="40">
        <v>0</v>
      </c>
      <c r="E15" s="39">
        <v>4631905</v>
      </c>
      <c r="F15" s="40">
        <v>0</v>
      </c>
      <c r="G15" s="1" t="s">
        <v>80</v>
      </c>
    </row>
    <row r="16" spans="1:7" x14ac:dyDescent="0.2">
      <c r="A16" s="4" t="s">
        <v>148</v>
      </c>
      <c r="B16" s="40">
        <v>0</v>
      </c>
      <c r="C16" s="39">
        <v>80003</v>
      </c>
      <c r="D16" s="40">
        <v>0</v>
      </c>
      <c r="E16" s="40">
        <v>0</v>
      </c>
      <c r="F16" s="40">
        <v>0</v>
      </c>
      <c r="G16" s="1" t="s">
        <v>81</v>
      </c>
    </row>
    <row r="17" spans="1:7" x14ac:dyDescent="0.2">
      <c r="A17" s="4" t="s">
        <v>149</v>
      </c>
      <c r="B17" s="40">
        <v>0</v>
      </c>
      <c r="C17" s="39">
        <v>1575199</v>
      </c>
      <c r="D17" s="40">
        <v>0</v>
      </c>
      <c r="E17" s="39">
        <v>724667</v>
      </c>
      <c r="F17" s="40">
        <v>0</v>
      </c>
      <c r="G17" s="1" t="s">
        <v>82</v>
      </c>
    </row>
    <row r="18" spans="1:7" x14ac:dyDescent="0.2">
      <c r="A18" s="4" t="s">
        <v>150</v>
      </c>
      <c r="B18" s="39">
        <v>8000000</v>
      </c>
      <c r="C18" s="39">
        <v>5501</v>
      </c>
      <c r="D18" s="40">
        <v>0</v>
      </c>
      <c r="E18" s="39">
        <v>266029</v>
      </c>
      <c r="F18" s="39">
        <v>331393</v>
      </c>
      <c r="G18" s="1" t="s">
        <v>11</v>
      </c>
    </row>
    <row r="19" spans="1:7" x14ac:dyDescent="0.2">
      <c r="A19" s="4" t="s">
        <v>151</v>
      </c>
      <c r="B19" s="39">
        <v>0</v>
      </c>
      <c r="C19" s="40">
        <v>0</v>
      </c>
      <c r="D19" s="40">
        <v>0</v>
      </c>
      <c r="E19" s="40">
        <v>0</v>
      </c>
      <c r="F19" s="40">
        <v>0</v>
      </c>
      <c r="G19" s="1" t="s">
        <v>83</v>
      </c>
    </row>
    <row r="20" spans="1:7" x14ac:dyDescent="0.2">
      <c r="A20" s="4" t="s">
        <v>152</v>
      </c>
      <c r="B20" s="39">
        <v>0</v>
      </c>
      <c r="C20" s="40">
        <v>0</v>
      </c>
      <c r="D20" s="40">
        <v>0</v>
      </c>
      <c r="E20" s="39">
        <v>0</v>
      </c>
      <c r="F20" s="40">
        <v>0</v>
      </c>
      <c r="G20" s="1" t="s">
        <v>84</v>
      </c>
    </row>
    <row r="21" spans="1:7" x14ac:dyDescent="0.2">
      <c r="A21" s="4" t="s">
        <v>218</v>
      </c>
      <c r="B21" s="40">
        <v>0</v>
      </c>
      <c r="C21" s="40">
        <v>0</v>
      </c>
      <c r="D21" s="40">
        <v>0</v>
      </c>
      <c r="E21" s="39">
        <v>0</v>
      </c>
      <c r="F21" s="40">
        <v>0</v>
      </c>
      <c r="G21" s="1" t="s">
        <v>216</v>
      </c>
    </row>
    <row r="22" spans="1:7" x14ac:dyDescent="0.2">
      <c r="A22" s="4" t="s">
        <v>153</v>
      </c>
      <c r="B22" s="39">
        <v>22383582</v>
      </c>
      <c r="C22" s="39">
        <v>1913820</v>
      </c>
      <c r="D22" s="39">
        <v>4752500</v>
      </c>
      <c r="E22" s="39">
        <v>14496177</v>
      </c>
      <c r="F22" s="39">
        <v>2203009</v>
      </c>
      <c r="G22" s="1" t="s">
        <v>85</v>
      </c>
    </row>
    <row r="23" spans="1:7" x14ac:dyDescent="0.2">
      <c r="A23" s="4" t="s">
        <v>154</v>
      </c>
      <c r="B23" s="39">
        <v>110833</v>
      </c>
      <c r="C23" s="39">
        <v>2442</v>
      </c>
      <c r="D23" s="39">
        <v>21079</v>
      </c>
      <c r="E23" s="39">
        <v>6937594</v>
      </c>
      <c r="F23" s="39">
        <v>12804</v>
      </c>
      <c r="G23" s="1" t="s">
        <v>86</v>
      </c>
    </row>
    <row r="24" spans="1:7" x14ac:dyDescent="0.2">
      <c r="A24" s="4" t="s">
        <v>155</v>
      </c>
      <c r="B24" s="39">
        <v>6675012</v>
      </c>
      <c r="C24" s="40">
        <v>0</v>
      </c>
      <c r="D24" s="39">
        <v>191711</v>
      </c>
      <c r="E24" s="39">
        <v>17545864</v>
      </c>
      <c r="F24" s="39">
        <v>1708279</v>
      </c>
      <c r="G24" s="1" t="s">
        <v>87</v>
      </c>
    </row>
    <row r="25" spans="1:7" x14ac:dyDescent="0.2">
      <c r="A25" s="4" t="s">
        <v>156</v>
      </c>
      <c r="B25" s="40">
        <v>0</v>
      </c>
      <c r="C25" s="39">
        <v>99632</v>
      </c>
      <c r="D25" s="40">
        <v>0</v>
      </c>
      <c r="E25" s="40">
        <v>0</v>
      </c>
      <c r="F25" s="39">
        <v>0</v>
      </c>
      <c r="G25" s="1" t="s">
        <v>12</v>
      </c>
    </row>
    <row r="26" spans="1:7" x14ac:dyDescent="0.2">
      <c r="A26" s="4" t="s">
        <v>157</v>
      </c>
      <c r="B26" s="39">
        <v>2547495</v>
      </c>
      <c r="C26" s="40">
        <v>0</v>
      </c>
      <c r="D26" s="39">
        <v>0</v>
      </c>
      <c r="E26" s="39">
        <v>18038373</v>
      </c>
      <c r="F26" s="39">
        <v>1492850</v>
      </c>
      <c r="G26" s="1" t="s">
        <v>88</v>
      </c>
    </row>
    <row r="27" spans="1:7" x14ac:dyDescent="0.2">
      <c r="A27" s="4" t="s">
        <v>158</v>
      </c>
      <c r="B27" s="39">
        <v>364821</v>
      </c>
      <c r="C27" s="40">
        <v>0</v>
      </c>
      <c r="D27" s="40">
        <v>0</v>
      </c>
      <c r="E27" s="40">
        <v>0</v>
      </c>
      <c r="F27" s="40">
        <v>0</v>
      </c>
      <c r="G27" s="1" t="s">
        <v>89</v>
      </c>
    </row>
    <row r="28" spans="1:7" x14ac:dyDescent="0.2">
      <c r="A28" s="4" t="s">
        <v>159</v>
      </c>
      <c r="B28" s="39">
        <v>924998</v>
      </c>
      <c r="C28" s="39">
        <v>5625</v>
      </c>
      <c r="D28" s="39">
        <v>34179</v>
      </c>
      <c r="E28" s="39">
        <v>4254646</v>
      </c>
      <c r="F28" s="40">
        <v>0</v>
      </c>
      <c r="G28" s="1" t="s">
        <v>90</v>
      </c>
    </row>
    <row r="29" spans="1:7" x14ac:dyDescent="0.2">
      <c r="A29" s="4" t="s">
        <v>160</v>
      </c>
      <c r="B29" s="39">
        <v>10623159</v>
      </c>
      <c r="C29" s="39">
        <v>107699</v>
      </c>
      <c r="D29" s="39">
        <v>246969</v>
      </c>
      <c r="E29" s="39">
        <v>46776477</v>
      </c>
      <c r="F29" s="39">
        <v>3213933</v>
      </c>
      <c r="G29" s="1" t="s">
        <v>91</v>
      </c>
    </row>
    <row r="30" spans="1:7" x14ac:dyDescent="0.2">
      <c r="A30" s="4" t="s">
        <v>161</v>
      </c>
      <c r="B30" s="39">
        <v>0</v>
      </c>
      <c r="C30" s="39">
        <v>0</v>
      </c>
      <c r="D30" s="39">
        <v>0</v>
      </c>
      <c r="E30" s="39">
        <v>0</v>
      </c>
      <c r="F30" s="39">
        <v>0</v>
      </c>
      <c r="G30" s="1" t="s">
        <v>92</v>
      </c>
    </row>
    <row r="31" spans="1:7" x14ac:dyDescent="0.2">
      <c r="A31" s="4" t="s">
        <v>162</v>
      </c>
      <c r="B31" s="39">
        <v>10623159</v>
      </c>
      <c r="C31" s="39">
        <v>107699</v>
      </c>
      <c r="D31" s="39">
        <v>246969</v>
      </c>
      <c r="E31" s="39">
        <v>46776477</v>
      </c>
      <c r="F31" s="39">
        <v>3213933</v>
      </c>
      <c r="G31" s="1" t="s">
        <v>93</v>
      </c>
    </row>
    <row r="32" spans="1:7" x14ac:dyDescent="0.2">
      <c r="A32" s="4" t="s">
        <v>163</v>
      </c>
      <c r="B32" s="39">
        <v>33006741</v>
      </c>
      <c r="C32" s="39">
        <v>2021519</v>
      </c>
      <c r="D32" s="39">
        <v>4999469</v>
      </c>
      <c r="E32" s="39">
        <v>61272654</v>
      </c>
      <c r="F32" s="39">
        <v>5416942</v>
      </c>
      <c r="G32" s="1" t="s">
        <v>94</v>
      </c>
    </row>
    <row r="33" spans="1:7" x14ac:dyDescent="0.2">
      <c r="A33" s="4" t="s">
        <v>164</v>
      </c>
      <c r="B33" s="39">
        <v>14956389</v>
      </c>
      <c r="C33" s="39">
        <v>1500000</v>
      </c>
      <c r="D33" s="39">
        <v>1798498</v>
      </c>
      <c r="E33" s="39">
        <v>16500000</v>
      </c>
      <c r="F33" s="39">
        <v>1799624</v>
      </c>
      <c r="G33" s="1" t="s">
        <v>95</v>
      </c>
    </row>
    <row r="34" spans="1:7" x14ac:dyDescent="0.2">
      <c r="A34" s="4" t="s">
        <v>165</v>
      </c>
      <c r="B34" s="39">
        <v>599909</v>
      </c>
      <c r="C34" s="39">
        <v>-834569</v>
      </c>
      <c r="D34" s="39">
        <v>-355294</v>
      </c>
      <c r="E34" s="39">
        <v>19597017</v>
      </c>
      <c r="F34" s="39">
        <v>-1281204</v>
      </c>
      <c r="G34" s="1" t="s">
        <v>96</v>
      </c>
    </row>
    <row r="35" spans="1:7" x14ac:dyDescent="0.2">
      <c r="A35" s="4" t="s">
        <v>166</v>
      </c>
      <c r="B35" s="40">
        <v>0</v>
      </c>
      <c r="C35" s="40">
        <v>0</v>
      </c>
      <c r="D35" s="40">
        <v>0</v>
      </c>
      <c r="E35" s="39">
        <v>1500000</v>
      </c>
      <c r="F35" s="40">
        <v>0</v>
      </c>
      <c r="G35" s="1" t="s">
        <v>97</v>
      </c>
    </row>
    <row r="36" spans="1:7" x14ac:dyDescent="0.2">
      <c r="A36" s="4" t="s">
        <v>167</v>
      </c>
      <c r="B36" s="39">
        <v>4146471</v>
      </c>
      <c r="C36" s="39">
        <v>784554</v>
      </c>
      <c r="D36" s="39">
        <v>873196</v>
      </c>
      <c r="E36" s="39">
        <v>4125000</v>
      </c>
      <c r="F36" s="39">
        <v>0</v>
      </c>
      <c r="G36" s="1" t="s">
        <v>98</v>
      </c>
    </row>
    <row r="37" spans="1:7" x14ac:dyDescent="0.2">
      <c r="A37" s="4" t="s">
        <v>168</v>
      </c>
      <c r="B37" s="40">
        <v>0</v>
      </c>
      <c r="C37" s="39">
        <v>206279</v>
      </c>
      <c r="D37" s="40">
        <v>0</v>
      </c>
      <c r="E37" s="39">
        <v>2118949</v>
      </c>
      <c r="F37" s="40">
        <v>0</v>
      </c>
      <c r="G37" s="1" t="s">
        <v>99</v>
      </c>
    </row>
    <row r="38" spans="1:7" x14ac:dyDescent="0.2">
      <c r="A38" s="4" t="s">
        <v>169</v>
      </c>
      <c r="B38" s="40">
        <v>0</v>
      </c>
      <c r="C38" s="40">
        <v>0</v>
      </c>
      <c r="D38" s="40">
        <v>0</v>
      </c>
      <c r="E38" s="40">
        <v>0</v>
      </c>
      <c r="F38" s="39">
        <v>0</v>
      </c>
      <c r="G38" s="1" t="s">
        <v>100</v>
      </c>
    </row>
    <row r="39" spans="1:7" x14ac:dyDescent="0.2">
      <c r="A39" s="4" t="s">
        <v>170</v>
      </c>
      <c r="B39" s="40">
        <v>0</v>
      </c>
      <c r="C39" s="39">
        <v>-27901</v>
      </c>
      <c r="D39" s="40">
        <v>0</v>
      </c>
      <c r="E39" s="40">
        <v>0</v>
      </c>
      <c r="F39" s="39">
        <v>0</v>
      </c>
      <c r="G39" s="1" t="s">
        <v>101</v>
      </c>
    </row>
    <row r="40" spans="1:7" x14ac:dyDescent="0.2">
      <c r="A40" s="4" t="s">
        <v>171</v>
      </c>
      <c r="B40" s="40">
        <v>0</v>
      </c>
      <c r="C40" s="39">
        <v>0</v>
      </c>
      <c r="D40" s="39">
        <v>350340</v>
      </c>
      <c r="E40" s="39">
        <v>-3150623</v>
      </c>
      <c r="F40" s="39">
        <v>0</v>
      </c>
      <c r="G40" s="1" t="s">
        <v>102</v>
      </c>
    </row>
    <row r="41" spans="1:7" x14ac:dyDescent="0.2">
      <c r="A41" s="4" t="s">
        <v>77</v>
      </c>
      <c r="B41" s="40">
        <v>0</v>
      </c>
      <c r="C41" s="39">
        <v>0</v>
      </c>
      <c r="D41" s="39">
        <v>0</v>
      </c>
      <c r="E41" s="39">
        <v>0</v>
      </c>
      <c r="F41" s="39">
        <v>939565</v>
      </c>
      <c r="G41" s="1" t="s">
        <v>74</v>
      </c>
    </row>
    <row r="42" spans="1:7" x14ac:dyDescent="0.2">
      <c r="A42" s="4" t="s">
        <v>172</v>
      </c>
      <c r="B42" s="39">
        <v>19702769</v>
      </c>
      <c r="C42" s="39">
        <v>1628363</v>
      </c>
      <c r="D42" s="39">
        <v>2666740</v>
      </c>
      <c r="E42" s="39">
        <v>40690343</v>
      </c>
      <c r="F42" s="39">
        <v>1457985</v>
      </c>
      <c r="G42" s="1" t="s">
        <v>103</v>
      </c>
    </row>
    <row r="43" spans="1:7" x14ac:dyDescent="0.2">
      <c r="A43" s="4" t="s">
        <v>173</v>
      </c>
      <c r="B43" s="40">
        <v>0</v>
      </c>
      <c r="C43" s="40">
        <v>0</v>
      </c>
      <c r="D43" s="39">
        <v>0</v>
      </c>
      <c r="E43" s="39">
        <v>9033570</v>
      </c>
      <c r="F43" s="40">
        <v>0</v>
      </c>
      <c r="G43" s="1" t="s">
        <v>104</v>
      </c>
    </row>
    <row r="44" spans="1:7" x14ac:dyDescent="0.2">
      <c r="A44" s="4" t="s">
        <v>174</v>
      </c>
      <c r="B44" s="39">
        <v>19702769</v>
      </c>
      <c r="C44" s="39">
        <v>1628363</v>
      </c>
      <c r="D44" s="39">
        <v>2666740</v>
      </c>
      <c r="E44" s="39">
        <v>49723913</v>
      </c>
      <c r="F44" s="39">
        <v>1457985</v>
      </c>
      <c r="G44" s="1" t="s">
        <v>105</v>
      </c>
    </row>
    <row r="45" spans="1:7" x14ac:dyDescent="0.2">
      <c r="A45" s="4" t="s">
        <v>175</v>
      </c>
      <c r="B45" s="39">
        <v>0</v>
      </c>
      <c r="C45" s="39">
        <v>0</v>
      </c>
      <c r="D45" s="39">
        <v>0</v>
      </c>
      <c r="E45" s="39">
        <v>0</v>
      </c>
      <c r="F45" s="39">
        <v>0</v>
      </c>
      <c r="G45" s="1" t="s">
        <v>106</v>
      </c>
    </row>
    <row r="46" spans="1:7" x14ac:dyDescent="0.2">
      <c r="A46" s="4" t="s">
        <v>219</v>
      </c>
      <c r="B46" s="39">
        <v>0</v>
      </c>
      <c r="C46" s="39">
        <v>121083</v>
      </c>
      <c r="D46" s="39">
        <v>0</v>
      </c>
      <c r="E46" s="39">
        <v>568761</v>
      </c>
      <c r="F46" s="39">
        <v>0</v>
      </c>
      <c r="G46" s="1" t="s">
        <v>217</v>
      </c>
    </row>
    <row r="47" spans="1:7" x14ac:dyDescent="0.2">
      <c r="A47" s="4" t="s">
        <v>176</v>
      </c>
      <c r="B47" s="39">
        <v>1093718</v>
      </c>
      <c r="C47" s="40">
        <v>0</v>
      </c>
      <c r="D47" s="40">
        <v>0</v>
      </c>
      <c r="E47" s="39">
        <v>2567542</v>
      </c>
      <c r="F47" s="39">
        <v>369362</v>
      </c>
      <c r="G47" s="1" t="s">
        <v>107</v>
      </c>
    </row>
    <row r="48" spans="1:7" x14ac:dyDescent="0.2">
      <c r="A48" s="4" t="s">
        <v>177</v>
      </c>
      <c r="B48" s="40">
        <v>0</v>
      </c>
      <c r="C48" s="40">
        <v>0</v>
      </c>
      <c r="D48" s="39">
        <v>976074</v>
      </c>
      <c r="E48" s="40">
        <v>0</v>
      </c>
      <c r="F48" s="40">
        <v>0</v>
      </c>
      <c r="G48" s="1" t="s">
        <v>108</v>
      </c>
    </row>
    <row r="49" spans="1:7" x14ac:dyDescent="0.2">
      <c r="A49" s="4" t="s">
        <v>78</v>
      </c>
      <c r="B49" s="40">
        <v>0</v>
      </c>
      <c r="C49" s="40">
        <v>0</v>
      </c>
      <c r="D49" s="39">
        <v>95136</v>
      </c>
      <c r="E49" s="40">
        <v>0</v>
      </c>
      <c r="F49" s="40">
        <v>0</v>
      </c>
      <c r="G49" s="1" t="s">
        <v>75</v>
      </c>
    </row>
    <row r="50" spans="1:7" x14ac:dyDescent="0.2">
      <c r="A50" s="4" t="s">
        <v>79</v>
      </c>
      <c r="B50" s="40">
        <v>0</v>
      </c>
      <c r="C50" s="40">
        <v>0</v>
      </c>
      <c r="D50" s="39">
        <v>873698</v>
      </c>
      <c r="E50" s="40">
        <v>0</v>
      </c>
      <c r="F50" s="40">
        <v>0</v>
      </c>
      <c r="G50" s="1" t="s">
        <v>76</v>
      </c>
    </row>
    <row r="51" spans="1:7" x14ac:dyDescent="0.2">
      <c r="A51" s="4" t="s">
        <v>178</v>
      </c>
      <c r="B51" s="39">
        <v>1093718</v>
      </c>
      <c r="C51" s="40">
        <v>121083</v>
      </c>
      <c r="D51" s="39">
        <v>1944908</v>
      </c>
      <c r="E51" s="39">
        <v>3136303</v>
      </c>
      <c r="F51" s="39">
        <v>369362</v>
      </c>
      <c r="G51" s="1" t="s">
        <v>109</v>
      </c>
    </row>
    <row r="52" spans="1:7" x14ac:dyDescent="0.2">
      <c r="A52" s="4" t="s">
        <v>179</v>
      </c>
      <c r="B52" s="39">
        <v>2261335</v>
      </c>
      <c r="C52" s="40">
        <v>9414</v>
      </c>
      <c r="D52" s="39">
        <v>293336</v>
      </c>
      <c r="E52" s="39">
        <v>1992037</v>
      </c>
      <c r="F52" s="39">
        <v>2513497</v>
      </c>
      <c r="G52" s="1" t="s">
        <v>110</v>
      </c>
    </row>
    <row r="53" spans="1:7" x14ac:dyDescent="0.2">
      <c r="A53" s="4" t="s">
        <v>180</v>
      </c>
      <c r="B53" s="40">
        <v>0</v>
      </c>
      <c r="C53" s="40">
        <v>11964</v>
      </c>
      <c r="D53" s="40">
        <v>0</v>
      </c>
      <c r="E53" s="40">
        <v>0</v>
      </c>
      <c r="F53" s="39">
        <v>350525</v>
      </c>
      <c r="G53" s="1" t="s">
        <v>111</v>
      </c>
    </row>
    <row r="54" spans="1:7" x14ac:dyDescent="0.2">
      <c r="A54" s="4" t="s">
        <v>181</v>
      </c>
      <c r="B54" s="40">
        <v>0</v>
      </c>
      <c r="C54" s="39">
        <v>14250</v>
      </c>
      <c r="D54" s="40">
        <v>0</v>
      </c>
      <c r="E54" s="39">
        <v>346863</v>
      </c>
      <c r="F54" s="40">
        <v>0</v>
      </c>
      <c r="G54" s="1" t="s">
        <v>112</v>
      </c>
    </row>
    <row r="55" spans="1:7" x14ac:dyDescent="0.2">
      <c r="A55" s="4" t="s">
        <v>182</v>
      </c>
      <c r="B55" s="40">
        <v>0</v>
      </c>
      <c r="C55" s="40">
        <v>0</v>
      </c>
      <c r="D55" s="40">
        <v>0</v>
      </c>
      <c r="E55" s="40">
        <v>0</v>
      </c>
      <c r="F55" s="39">
        <v>0</v>
      </c>
      <c r="G55" s="1" t="s">
        <v>113</v>
      </c>
    </row>
    <row r="56" spans="1:7" x14ac:dyDescent="0.2">
      <c r="A56" s="4" t="s">
        <v>183</v>
      </c>
      <c r="B56" s="39">
        <v>9528378</v>
      </c>
      <c r="C56" s="40">
        <v>0</v>
      </c>
      <c r="D56" s="40">
        <v>0</v>
      </c>
      <c r="E56" s="39">
        <v>3794286</v>
      </c>
      <c r="F56" s="39">
        <v>676686</v>
      </c>
      <c r="G56" s="1" t="s">
        <v>114</v>
      </c>
    </row>
    <row r="57" spans="1:7" x14ac:dyDescent="0.2">
      <c r="A57" s="4" t="s">
        <v>184</v>
      </c>
      <c r="B57" s="39">
        <v>0</v>
      </c>
      <c r="C57" s="40">
        <v>0</v>
      </c>
      <c r="D57" s="40">
        <v>0</v>
      </c>
      <c r="E57" s="39">
        <v>0</v>
      </c>
      <c r="F57" s="40">
        <v>0</v>
      </c>
      <c r="G57" s="1" t="s">
        <v>115</v>
      </c>
    </row>
    <row r="58" spans="1:7" x14ac:dyDescent="0.2">
      <c r="A58" s="4" t="s">
        <v>185</v>
      </c>
      <c r="B58" s="39">
        <v>420541</v>
      </c>
      <c r="C58" s="39">
        <v>236445</v>
      </c>
      <c r="D58" s="39">
        <v>94485</v>
      </c>
      <c r="E58" s="39">
        <v>2279252</v>
      </c>
      <c r="F58" s="39">
        <v>48887</v>
      </c>
      <c r="G58" s="1" t="s">
        <v>116</v>
      </c>
    </row>
    <row r="59" spans="1:7" x14ac:dyDescent="0.2">
      <c r="A59" s="4" t="s">
        <v>186</v>
      </c>
      <c r="B59" s="39">
        <v>12210254</v>
      </c>
      <c r="C59" s="39">
        <v>272073</v>
      </c>
      <c r="D59" s="39">
        <v>387821</v>
      </c>
      <c r="E59" s="39">
        <v>8412438</v>
      </c>
      <c r="F59" s="39">
        <v>3589595</v>
      </c>
      <c r="G59" s="1" t="s">
        <v>117</v>
      </c>
    </row>
    <row r="60" spans="1:7" x14ac:dyDescent="0.2">
      <c r="A60" s="4" t="s">
        <v>187</v>
      </c>
      <c r="B60" s="39">
        <v>13303972</v>
      </c>
      <c r="C60" s="39">
        <v>393156</v>
      </c>
      <c r="D60" s="39">
        <v>2332729</v>
      </c>
      <c r="E60" s="39">
        <v>11548741</v>
      </c>
      <c r="F60" s="39">
        <v>3958957</v>
      </c>
      <c r="G60" s="1" t="s">
        <v>118</v>
      </c>
    </row>
    <row r="61" spans="1:7" x14ac:dyDescent="0.2">
      <c r="A61" s="4" t="s">
        <v>188</v>
      </c>
      <c r="B61" s="39">
        <v>33006741</v>
      </c>
      <c r="C61" s="39">
        <v>2021519</v>
      </c>
      <c r="D61" s="39">
        <v>4999469</v>
      </c>
      <c r="E61" s="39">
        <v>61272654</v>
      </c>
      <c r="F61" s="39">
        <v>5416942</v>
      </c>
      <c r="G61" s="1" t="s">
        <v>119</v>
      </c>
    </row>
    <row r="62" spans="1:7" x14ac:dyDescent="0.2">
      <c r="A62" t="s">
        <v>120</v>
      </c>
      <c r="B62" s="38"/>
      <c r="C62" s="38"/>
      <c r="D62" s="38"/>
      <c r="E62" s="38"/>
      <c r="F62" s="38"/>
      <c r="G62" t="s">
        <v>120</v>
      </c>
    </row>
    <row r="63" spans="1:7" x14ac:dyDescent="0.2">
      <c r="A63" s="11" t="s">
        <v>17</v>
      </c>
      <c r="B63" s="38"/>
      <c r="C63" s="38"/>
      <c r="D63" s="38"/>
      <c r="E63" s="38"/>
      <c r="F63" s="38"/>
      <c r="G63" s="5" t="s">
        <v>14</v>
      </c>
    </row>
    <row r="64" spans="1:7" x14ac:dyDescent="0.2">
      <c r="A64" s="4" t="s">
        <v>189</v>
      </c>
      <c r="B64" s="39">
        <v>29990919</v>
      </c>
      <c r="C64" s="39">
        <v>0</v>
      </c>
      <c r="D64" s="39">
        <v>109959</v>
      </c>
      <c r="E64" s="39">
        <v>35881999</v>
      </c>
      <c r="F64" s="39">
        <v>4329580</v>
      </c>
      <c r="G64" s="1" t="s">
        <v>121</v>
      </c>
    </row>
    <row r="65" spans="1:7" x14ac:dyDescent="0.2">
      <c r="A65" s="4" t="s">
        <v>190</v>
      </c>
      <c r="B65" s="39">
        <v>26726133</v>
      </c>
      <c r="C65" s="39">
        <v>0</v>
      </c>
      <c r="D65" s="39">
        <v>65058</v>
      </c>
      <c r="E65" s="39">
        <v>23520339</v>
      </c>
      <c r="F65" s="39">
        <v>3581433</v>
      </c>
      <c r="G65" s="1" t="s">
        <v>122</v>
      </c>
    </row>
    <row r="66" spans="1:7" x14ac:dyDescent="0.2">
      <c r="A66" s="4" t="s">
        <v>191</v>
      </c>
      <c r="B66" s="39">
        <v>3264786</v>
      </c>
      <c r="C66" s="39">
        <v>0</v>
      </c>
      <c r="D66" s="39">
        <v>44901</v>
      </c>
      <c r="E66" s="39">
        <v>12361660</v>
      </c>
      <c r="F66" s="39">
        <v>748147</v>
      </c>
      <c r="G66" s="1" t="s">
        <v>123</v>
      </c>
    </row>
    <row r="67" spans="1:7" x14ac:dyDescent="0.2">
      <c r="A67" s="4" t="s">
        <v>192</v>
      </c>
      <c r="B67" s="40">
        <v>0</v>
      </c>
      <c r="C67" s="40">
        <v>0</v>
      </c>
      <c r="D67" s="39">
        <v>-22558</v>
      </c>
      <c r="E67" s="40">
        <v>0</v>
      </c>
      <c r="F67" s="40">
        <v>0</v>
      </c>
      <c r="G67" s="1" t="s">
        <v>124</v>
      </c>
    </row>
    <row r="68" spans="1:7" x14ac:dyDescent="0.2">
      <c r="A68" s="4" t="s">
        <v>193</v>
      </c>
      <c r="B68" s="39">
        <v>0</v>
      </c>
      <c r="C68" s="39">
        <v>169224</v>
      </c>
      <c r="D68" s="39">
        <v>0</v>
      </c>
      <c r="E68" s="39">
        <v>308644</v>
      </c>
      <c r="F68" s="40">
        <v>0</v>
      </c>
      <c r="G68" s="1" t="s">
        <v>125</v>
      </c>
    </row>
    <row r="69" spans="1:7" x14ac:dyDescent="0.2">
      <c r="A69" s="4" t="s">
        <v>194</v>
      </c>
      <c r="B69" s="39">
        <v>834462</v>
      </c>
      <c r="C69" s="39">
        <v>457190</v>
      </c>
      <c r="D69" s="39">
        <v>130968</v>
      </c>
      <c r="E69" s="39">
        <v>2439648</v>
      </c>
      <c r="F69" s="39">
        <v>457058</v>
      </c>
      <c r="G69" s="1" t="s">
        <v>126</v>
      </c>
    </row>
    <row r="70" spans="1:7" x14ac:dyDescent="0.2">
      <c r="A70" s="4" t="s">
        <v>195</v>
      </c>
      <c r="B70" s="39">
        <v>1043021</v>
      </c>
      <c r="C70" s="40">
        <v>0</v>
      </c>
      <c r="D70" s="39">
        <v>37</v>
      </c>
      <c r="E70" s="39">
        <v>1635618</v>
      </c>
      <c r="F70" s="39">
        <v>68246</v>
      </c>
      <c r="G70" s="1" t="s">
        <v>127</v>
      </c>
    </row>
    <row r="71" spans="1:7" x14ac:dyDescent="0.2">
      <c r="A71" s="4" t="s">
        <v>196</v>
      </c>
      <c r="B71" s="39">
        <v>0</v>
      </c>
      <c r="C71" s="40">
        <v>0</v>
      </c>
      <c r="D71" s="39">
        <v>217</v>
      </c>
      <c r="E71" s="39">
        <v>315000</v>
      </c>
      <c r="F71" s="39">
        <v>0</v>
      </c>
      <c r="G71" s="1" t="s">
        <v>128</v>
      </c>
    </row>
    <row r="72" spans="1:7" x14ac:dyDescent="0.2">
      <c r="A72" s="4" t="s">
        <v>197</v>
      </c>
      <c r="B72" s="39">
        <v>1387303</v>
      </c>
      <c r="C72" s="39">
        <v>-287966</v>
      </c>
      <c r="D72" s="39">
        <v>-108879</v>
      </c>
      <c r="E72" s="39">
        <v>8280038</v>
      </c>
      <c r="F72" s="39">
        <v>222843</v>
      </c>
      <c r="G72" s="1" t="s">
        <v>129</v>
      </c>
    </row>
    <row r="73" spans="1:7" x14ac:dyDescent="0.2">
      <c r="A73" s="4" t="s">
        <v>198</v>
      </c>
      <c r="B73" s="39">
        <v>591324</v>
      </c>
      <c r="C73" s="40">
        <v>0</v>
      </c>
      <c r="D73" s="40">
        <v>0</v>
      </c>
      <c r="E73" s="39">
        <v>452023</v>
      </c>
      <c r="F73" s="39">
        <v>66929</v>
      </c>
      <c r="G73" s="1" t="s">
        <v>130</v>
      </c>
    </row>
    <row r="74" spans="1:7" x14ac:dyDescent="0.2">
      <c r="A74" s="4" t="s">
        <v>199</v>
      </c>
      <c r="B74" s="39">
        <v>-591324</v>
      </c>
      <c r="C74" s="40">
        <v>0</v>
      </c>
      <c r="D74" s="40">
        <v>0</v>
      </c>
      <c r="E74" s="39">
        <v>-452023</v>
      </c>
      <c r="F74" s="39">
        <v>-66929</v>
      </c>
      <c r="G74" s="1" t="s">
        <v>131</v>
      </c>
    </row>
    <row r="75" spans="1:7" x14ac:dyDescent="0.2">
      <c r="A75" s="4" t="s">
        <v>200</v>
      </c>
      <c r="B75" s="40">
        <v>0</v>
      </c>
      <c r="C75" s="40">
        <v>0</v>
      </c>
      <c r="D75" s="39">
        <v>0</v>
      </c>
      <c r="E75" s="40">
        <v>0</v>
      </c>
      <c r="F75" s="40">
        <v>0</v>
      </c>
      <c r="G75" s="1" t="s">
        <v>132</v>
      </c>
    </row>
    <row r="76" spans="1:7" x14ac:dyDescent="0.2">
      <c r="A76" s="4" t="s">
        <v>201</v>
      </c>
      <c r="B76" s="40">
        <v>0</v>
      </c>
      <c r="C76" s="40">
        <v>0</v>
      </c>
      <c r="D76" s="39">
        <v>0</v>
      </c>
      <c r="E76" s="40">
        <v>0</v>
      </c>
      <c r="F76" s="40">
        <v>0</v>
      </c>
      <c r="G76" s="1" t="s">
        <v>133</v>
      </c>
    </row>
    <row r="77" spans="1:7" x14ac:dyDescent="0.2">
      <c r="A77" s="4" t="s">
        <v>202</v>
      </c>
      <c r="B77" s="40">
        <v>0</v>
      </c>
      <c r="C77" s="39">
        <v>-213667</v>
      </c>
      <c r="D77" s="40">
        <v>0</v>
      </c>
      <c r="E77" s="39">
        <v>255525</v>
      </c>
      <c r="F77" s="40">
        <v>0</v>
      </c>
      <c r="G77" s="1" t="s">
        <v>134</v>
      </c>
    </row>
    <row r="78" spans="1:7" x14ac:dyDescent="0.2">
      <c r="A78" s="4" t="s">
        <v>203</v>
      </c>
      <c r="B78" s="40">
        <v>0</v>
      </c>
      <c r="C78" s="39">
        <v>0</v>
      </c>
      <c r="D78" s="40">
        <v>0</v>
      </c>
      <c r="E78" s="39">
        <v>0</v>
      </c>
      <c r="F78" s="40">
        <v>0</v>
      </c>
      <c r="G78" s="1" t="s">
        <v>135</v>
      </c>
    </row>
    <row r="79" spans="1:7" x14ac:dyDescent="0.2">
      <c r="A79" s="4" t="s">
        <v>204</v>
      </c>
      <c r="B79" s="40">
        <v>0</v>
      </c>
      <c r="C79" s="39">
        <v>0</v>
      </c>
      <c r="D79" s="40">
        <v>0</v>
      </c>
      <c r="E79" s="39">
        <v>0</v>
      </c>
      <c r="F79" s="40">
        <v>0</v>
      </c>
      <c r="G79" s="1" t="s">
        <v>136</v>
      </c>
    </row>
    <row r="80" spans="1:7" x14ac:dyDescent="0.2">
      <c r="A80" s="4" t="s">
        <v>205</v>
      </c>
      <c r="B80" s="39">
        <v>795979</v>
      </c>
      <c r="C80" s="39">
        <v>-501633</v>
      </c>
      <c r="D80" s="39">
        <v>-108879</v>
      </c>
      <c r="E80" s="39">
        <v>8083540</v>
      </c>
      <c r="F80" s="39">
        <v>155914</v>
      </c>
      <c r="G80" s="1" t="s">
        <v>137</v>
      </c>
    </row>
    <row r="81" spans="1:7" x14ac:dyDescent="0.2">
      <c r="A81" s="4" t="s">
        <v>206</v>
      </c>
      <c r="B81" s="39">
        <v>172352</v>
      </c>
      <c r="C81" s="39">
        <v>0</v>
      </c>
      <c r="D81" s="40">
        <v>0</v>
      </c>
      <c r="E81" s="39">
        <v>661512</v>
      </c>
      <c r="F81" s="39">
        <v>32741</v>
      </c>
      <c r="G81" s="1" t="s">
        <v>138</v>
      </c>
    </row>
    <row r="82" spans="1:7" x14ac:dyDescent="0.2">
      <c r="A82" s="4" t="s">
        <v>207</v>
      </c>
      <c r="B82" s="39">
        <v>623627</v>
      </c>
      <c r="C82" s="39">
        <v>-501633</v>
      </c>
      <c r="D82" s="39">
        <v>-108879</v>
      </c>
      <c r="E82" s="39">
        <v>7422028</v>
      </c>
      <c r="F82" s="39">
        <v>123173</v>
      </c>
      <c r="G82" s="1" t="s">
        <v>139</v>
      </c>
    </row>
    <row r="83" spans="1:7" x14ac:dyDescent="0.2">
      <c r="A83" s="4" t="s">
        <v>208</v>
      </c>
      <c r="B83" s="40">
        <v>0</v>
      </c>
      <c r="C83" s="40">
        <v>0</v>
      </c>
      <c r="D83" s="40">
        <v>0</v>
      </c>
      <c r="E83" s="40">
        <v>0</v>
      </c>
      <c r="F83" s="39">
        <v>0</v>
      </c>
      <c r="G83" s="1" t="s">
        <v>140</v>
      </c>
    </row>
    <row r="84" spans="1:7" x14ac:dyDescent="0.2">
      <c r="A84" s="4" t="s">
        <v>209</v>
      </c>
      <c r="B84" s="39">
        <v>623627</v>
      </c>
      <c r="C84" s="39">
        <v>-501633</v>
      </c>
      <c r="D84" s="39">
        <v>-108879</v>
      </c>
      <c r="E84" s="39">
        <v>7422028</v>
      </c>
      <c r="F84" s="39">
        <v>123173</v>
      </c>
      <c r="G84" s="1" t="s">
        <v>141</v>
      </c>
    </row>
    <row r="85" spans="1:7" x14ac:dyDescent="0.2">
      <c r="A85" s="4" t="s">
        <v>210</v>
      </c>
      <c r="B85" s="39">
        <v>623627</v>
      </c>
      <c r="C85" s="39">
        <v>-501633</v>
      </c>
      <c r="D85" s="39">
        <v>-108879</v>
      </c>
      <c r="E85" s="39">
        <v>6038514</v>
      </c>
      <c r="F85" s="39">
        <v>123173</v>
      </c>
      <c r="G85" s="1" t="s">
        <v>142</v>
      </c>
    </row>
    <row r="86" spans="1:7" x14ac:dyDescent="0.2">
      <c r="A86" s="1" t="s">
        <v>211</v>
      </c>
      <c r="B86" s="40">
        <v>0</v>
      </c>
      <c r="C86" s="40">
        <v>0</v>
      </c>
      <c r="D86" s="40">
        <v>0</v>
      </c>
      <c r="E86" s="39">
        <v>1383514</v>
      </c>
      <c r="F86" s="40">
        <v>0</v>
      </c>
      <c r="G86" s="1" t="s">
        <v>143</v>
      </c>
    </row>
    <row r="87" spans="1:7" x14ac:dyDescent="0.2">
      <c r="A87" t="s">
        <v>120</v>
      </c>
      <c r="B87" s="38"/>
      <c r="C87" s="38"/>
      <c r="D87" s="38"/>
      <c r="E87" s="38"/>
      <c r="F87" s="38"/>
      <c r="G87" t="s">
        <v>120</v>
      </c>
    </row>
    <row r="88" spans="1:7" x14ac:dyDescent="0.2">
      <c r="A88" s="5" t="s">
        <v>18</v>
      </c>
      <c r="B88" s="38"/>
      <c r="C88" s="38"/>
      <c r="D88" s="38"/>
      <c r="E88" s="38"/>
      <c r="F88" s="38"/>
      <c r="G88" s="5" t="s">
        <v>15</v>
      </c>
    </row>
    <row r="89" spans="1:7" x14ac:dyDescent="0.2">
      <c r="A89" s="1" t="s">
        <v>224</v>
      </c>
      <c r="B89" s="39">
        <v>486081</v>
      </c>
      <c r="C89" s="39">
        <v>-19966</v>
      </c>
      <c r="D89" s="39">
        <v>39969</v>
      </c>
      <c r="E89" s="39">
        <v>3025363</v>
      </c>
      <c r="F89" s="39">
        <v>-395690</v>
      </c>
      <c r="G89" s="1" t="s">
        <v>225</v>
      </c>
    </row>
    <row r="90" spans="1:7" x14ac:dyDescent="0.2">
      <c r="A90" s="1" t="s">
        <v>212</v>
      </c>
      <c r="B90" s="39">
        <v>-1230893</v>
      </c>
      <c r="C90" s="39">
        <v>0</v>
      </c>
      <c r="D90" s="39">
        <v>0</v>
      </c>
      <c r="E90" s="39">
        <v>-1631784</v>
      </c>
      <c r="F90" s="39">
        <v>-172087</v>
      </c>
      <c r="G90" s="1" t="s">
        <v>226</v>
      </c>
    </row>
    <row r="91" spans="1:7" x14ac:dyDescent="0.2">
      <c r="A91" s="1" t="s">
        <v>213</v>
      </c>
      <c r="B91" s="39">
        <v>-257147</v>
      </c>
      <c r="C91" s="39">
        <v>-2736</v>
      </c>
      <c r="D91" s="39">
        <v>-28835</v>
      </c>
      <c r="E91" s="39">
        <v>-2658995</v>
      </c>
      <c r="F91" s="39">
        <v>580070</v>
      </c>
      <c r="G91" s="1" t="s">
        <v>227</v>
      </c>
    </row>
    <row r="92" spans="1:7" x14ac:dyDescent="0.2">
      <c r="A92" s="1" t="s">
        <v>214</v>
      </c>
      <c r="B92" s="39">
        <v>1112792</v>
      </c>
      <c r="C92" s="39">
        <v>25144</v>
      </c>
      <c r="D92" s="39">
        <v>9945</v>
      </c>
      <c r="E92" s="39">
        <v>8203010</v>
      </c>
      <c r="F92" s="39">
        <v>513</v>
      </c>
      <c r="G92" s="1" t="s">
        <v>144</v>
      </c>
    </row>
    <row r="93" spans="1:7" x14ac:dyDescent="0.2">
      <c r="A93" s="1" t="s">
        <v>215</v>
      </c>
      <c r="B93" s="39">
        <v>110833</v>
      </c>
      <c r="C93" s="39">
        <v>2442</v>
      </c>
      <c r="D93" s="39">
        <v>21079</v>
      </c>
      <c r="E93" s="39">
        <v>6937594</v>
      </c>
      <c r="F93" s="39">
        <v>12806</v>
      </c>
      <c r="G93" s="1" t="s">
        <v>145</v>
      </c>
    </row>
  </sheetData>
  <pageMargins left="2.4500000000000002" right="0.7" top="0.75" bottom="0.75" header="0.3" footer="0.3"/>
  <pageSetup scale="59" fitToWidth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T38"/>
  <sheetViews>
    <sheetView zoomScale="90" zoomScaleNormal="90" workbookViewId="0">
      <selection activeCell="I20" sqref="I20"/>
    </sheetView>
  </sheetViews>
  <sheetFormatPr defaultRowHeight="12.75" x14ac:dyDescent="0.2"/>
  <cols>
    <col min="1" max="1" width="47.28515625" customWidth="1"/>
    <col min="2" max="2" width="16.7109375" customWidth="1"/>
    <col min="3" max="3" width="17.140625" customWidth="1"/>
    <col min="4" max="4" width="17.5703125" customWidth="1"/>
    <col min="5" max="5" width="19.42578125" customWidth="1"/>
    <col min="6" max="6" width="17.85546875" customWidth="1"/>
    <col min="7" max="7" width="38.42578125" bestFit="1" customWidth="1"/>
    <col min="8" max="10" width="11.5703125" bestFit="1" customWidth="1"/>
    <col min="11" max="11" width="12.7109375" bestFit="1" customWidth="1"/>
  </cols>
  <sheetData>
    <row r="2" spans="1:20" x14ac:dyDescent="0.2">
      <c r="B2" s="10"/>
      <c r="C2" s="10"/>
      <c r="D2" s="10"/>
      <c r="E2" s="10"/>
      <c r="F2" s="10"/>
    </row>
    <row r="3" spans="1:20" ht="28.5" x14ac:dyDescent="0.2">
      <c r="A3" s="19"/>
      <c r="B3" s="27" t="s">
        <v>6</v>
      </c>
      <c r="C3" s="28" t="s">
        <v>8</v>
      </c>
      <c r="D3" s="28" t="s">
        <v>9</v>
      </c>
      <c r="E3" s="28" t="s">
        <v>7</v>
      </c>
      <c r="F3" s="29" t="s">
        <v>5</v>
      </c>
      <c r="G3" s="19"/>
    </row>
    <row r="4" spans="1:20" ht="51" customHeight="1" x14ac:dyDescent="0.2">
      <c r="A4" s="21" t="s">
        <v>223</v>
      </c>
      <c r="B4" s="15" t="s">
        <v>4</v>
      </c>
      <c r="C4" s="16" t="s">
        <v>2</v>
      </c>
      <c r="D4" s="16" t="s">
        <v>1</v>
      </c>
      <c r="E4" s="16" t="s">
        <v>3</v>
      </c>
      <c r="F4" s="17" t="s">
        <v>0</v>
      </c>
      <c r="G4" s="21" t="s">
        <v>222</v>
      </c>
    </row>
    <row r="5" spans="1:20" ht="15" x14ac:dyDescent="0.2">
      <c r="A5" s="20"/>
      <c r="B5" s="15">
        <v>141009</v>
      </c>
      <c r="C5" s="16">
        <v>141010</v>
      </c>
      <c r="D5" s="16">
        <v>141055</v>
      </c>
      <c r="E5" s="16">
        <v>141209</v>
      </c>
      <c r="F5" s="17">
        <v>141026</v>
      </c>
      <c r="G5" s="20"/>
    </row>
    <row r="6" spans="1:20" ht="14.25" x14ac:dyDescent="0.2">
      <c r="A6" s="13" t="s">
        <v>19</v>
      </c>
      <c r="B6" s="31">
        <v>1</v>
      </c>
      <c r="C6" s="31">
        <v>1</v>
      </c>
      <c r="D6" s="31">
        <v>1</v>
      </c>
      <c r="E6" s="31">
        <v>1</v>
      </c>
      <c r="F6" s="31">
        <v>1</v>
      </c>
      <c r="G6" s="18" t="s">
        <v>27</v>
      </c>
    </row>
    <row r="7" spans="1:20" ht="14.25" x14ac:dyDescent="0.2">
      <c r="A7" s="13" t="s">
        <v>20</v>
      </c>
      <c r="B7" s="31">
        <v>0.86</v>
      </c>
      <c r="C7" s="31">
        <v>0.86</v>
      </c>
      <c r="D7" s="31">
        <v>0.55000000000000004</v>
      </c>
      <c r="E7" s="31">
        <v>2.95</v>
      </c>
      <c r="F7" s="31">
        <v>1.85</v>
      </c>
      <c r="G7" s="14" t="s">
        <v>28</v>
      </c>
      <c r="N7" s="35"/>
      <c r="O7" s="35"/>
      <c r="P7" s="35"/>
      <c r="Q7" s="35"/>
      <c r="R7" s="35"/>
      <c r="S7" s="35"/>
      <c r="T7" s="34"/>
    </row>
    <row r="8" spans="1:20" ht="14.25" x14ac:dyDescent="0.2">
      <c r="A8" s="13" t="s">
        <v>21</v>
      </c>
      <c r="B8" s="31">
        <v>1137197.79</v>
      </c>
      <c r="C8" s="31">
        <v>131931.88</v>
      </c>
      <c r="D8" s="31">
        <v>595396.66</v>
      </c>
      <c r="E8" s="31">
        <v>5268842.46</v>
      </c>
      <c r="F8" s="31">
        <v>2171322.88</v>
      </c>
      <c r="G8" s="14" t="s">
        <v>29</v>
      </c>
      <c r="H8" s="35"/>
      <c r="I8" s="35"/>
      <c r="J8" s="35"/>
      <c r="K8" s="35"/>
      <c r="N8" s="35"/>
      <c r="O8" s="35"/>
      <c r="P8" s="35"/>
      <c r="Q8" s="35"/>
      <c r="R8" s="35"/>
      <c r="S8" s="35"/>
      <c r="T8" s="34"/>
    </row>
    <row r="9" spans="1:20" ht="14.25" x14ac:dyDescent="0.2">
      <c r="A9" s="13" t="s">
        <v>22</v>
      </c>
      <c r="B9" s="31">
        <v>1325342</v>
      </c>
      <c r="C9" s="31">
        <v>145632</v>
      </c>
      <c r="D9" s="31">
        <v>1180589</v>
      </c>
      <c r="E9" s="31">
        <v>1905485</v>
      </c>
      <c r="F9" s="31">
        <v>999050</v>
      </c>
      <c r="G9" s="14" t="s">
        <v>30</v>
      </c>
      <c r="H9" s="35"/>
      <c r="I9" s="35"/>
      <c r="J9" s="35"/>
      <c r="K9" s="35"/>
      <c r="N9" s="35"/>
      <c r="O9" s="35"/>
      <c r="P9" s="35"/>
      <c r="Q9" s="35"/>
      <c r="R9" s="35"/>
      <c r="S9" s="35"/>
      <c r="T9" s="34"/>
    </row>
    <row r="10" spans="1:20" ht="14.25" x14ac:dyDescent="0.2">
      <c r="A10" s="13" t="s">
        <v>23</v>
      </c>
      <c r="B10" s="31">
        <v>2237</v>
      </c>
      <c r="C10" s="31">
        <v>660</v>
      </c>
      <c r="D10" s="31">
        <v>2181</v>
      </c>
      <c r="E10" s="31">
        <v>2651</v>
      </c>
      <c r="F10" s="31">
        <v>287</v>
      </c>
      <c r="G10" s="14" t="s">
        <v>31</v>
      </c>
      <c r="H10" s="35"/>
      <c r="I10" s="35"/>
      <c r="J10" s="35"/>
      <c r="K10" s="35"/>
      <c r="N10" s="35"/>
      <c r="O10" s="35"/>
      <c r="P10" s="35"/>
      <c r="Q10" s="35"/>
      <c r="R10" s="35"/>
      <c r="S10" s="35"/>
      <c r="T10" s="34"/>
    </row>
    <row r="11" spans="1:20" ht="14.25" x14ac:dyDescent="0.2">
      <c r="A11" s="13" t="s">
        <v>24</v>
      </c>
      <c r="B11" s="33">
        <f>'Annual Financial Data'!B33</f>
        <v>14956389</v>
      </c>
      <c r="C11" s="33">
        <f>'Annual Financial Data'!C33</f>
        <v>1500000</v>
      </c>
      <c r="D11" s="33">
        <f>'Annual Financial Data'!D33</f>
        <v>1798498</v>
      </c>
      <c r="E11" s="33">
        <f>'Annual Financial Data'!E33</f>
        <v>16500000</v>
      </c>
      <c r="F11" s="33">
        <f>'Annual Financial Data'!F33</f>
        <v>1799624</v>
      </c>
      <c r="G11" s="14" t="s">
        <v>32</v>
      </c>
      <c r="N11" s="35"/>
      <c r="O11" s="35"/>
      <c r="P11" s="35"/>
      <c r="Q11" s="35"/>
      <c r="R11" s="35"/>
      <c r="S11" s="35"/>
      <c r="T11" s="34"/>
    </row>
    <row r="12" spans="1:20" ht="14.25" x14ac:dyDescent="0.2">
      <c r="A12" s="13" t="s">
        <v>25</v>
      </c>
      <c r="B12" s="33">
        <f>B7*B11</f>
        <v>12862494.539999999</v>
      </c>
      <c r="C12" s="33">
        <f t="shared" ref="C12:F12" si="0">C7*C11</f>
        <v>1290000</v>
      </c>
      <c r="D12" s="33">
        <f t="shared" si="0"/>
        <v>989173.9</v>
      </c>
      <c r="E12" s="33">
        <f t="shared" si="0"/>
        <v>48675000</v>
      </c>
      <c r="F12" s="33">
        <f t="shared" si="0"/>
        <v>3329304.4000000004</v>
      </c>
      <c r="G12" s="14" t="s">
        <v>33</v>
      </c>
      <c r="N12" s="35"/>
      <c r="O12" s="35"/>
      <c r="P12" s="35"/>
      <c r="Q12" s="35"/>
      <c r="R12" s="35"/>
      <c r="S12" s="35"/>
      <c r="T12" s="34"/>
    </row>
    <row r="13" spans="1:20" ht="14.25" x14ac:dyDescent="0.2">
      <c r="A13" s="13" t="s">
        <v>26</v>
      </c>
      <c r="B13" s="26">
        <v>46022</v>
      </c>
      <c r="C13" s="26">
        <v>46022</v>
      </c>
      <c r="D13" s="26">
        <v>46022</v>
      </c>
      <c r="E13" s="26">
        <v>46022</v>
      </c>
      <c r="F13" s="26">
        <v>46022</v>
      </c>
      <c r="G13" s="14" t="s">
        <v>34</v>
      </c>
      <c r="N13" s="35"/>
    </row>
    <row r="14" spans="1:20" x14ac:dyDescent="0.2">
      <c r="A14" s="36"/>
      <c r="G14" s="37"/>
    </row>
    <row r="16" spans="1:20" ht="15" x14ac:dyDescent="0.2">
      <c r="A16" s="22" t="s">
        <v>35</v>
      </c>
      <c r="B16" s="25"/>
      <c r="C16" s="25"/>
      <c r="D16" s="25"/>
      <c r="E16" s="25"/>
      <c r="F16" s="25"/>
      <c r="G16" s="23" t="s">
        <v>50</v>
      </c>
    </row>
    <row r="17" spans="1:7" ht="14.25" x14ac:dyDescent="0.2">
      <c r="A17" s="24" t="s">
        <v>36</v>
      </c>
      <c r="B17" s="30">
        <f>+B9*100/B11</f>
        <v>8.861376900533946</v>
      </c>
      <c r="C17" s="30">
        <f t="shared" ref="C17:F17" si="1">+C9*100/C11</f>
        <v>9.7088000000000001</v>
      </c>
      <c r="D17" s="30">
        <f t="shared" si="1"/>
        <v>65.643053258886027</v>
      </c>
      <c r="E17" s="30">
        <f t="shared" si="1"/>
        <v>11.548393939393939</v>
      </c>
      <c r="F17" s="30">
        <f t="shared" si="1"/>
        <v>55.514374113703752</v>
      </c>
      <c r="G17" s="18" t="s">
        <v>51</v>
      </c>
    </row>
    <row r="18" spans="1:7" ht="14.25" x14ac:dyDescent="0.2">
      <c r="A18" s="13" t="s">
        <v>37</v>
      </c>
      <c r="B18" s="31">
        <f>+'Annual Financial Data'!B85/'Financial Ratios'!B11</f>
        <v>4.1696361334276608E-2</v>
      </c>
      <c r="C18" s="31">
        <f>+'Annual Financial Data'!C85/'Financial Ratios'!C11</f>
        <v>-0.334422</v>
      </c>
      <c r="D18" s="31">
        <f>+'Annual Financial Data'!D85/'Financial Ratios'!D11</f>
        <v>-6.0538849640088564E-2</v>
      </c>
      <c r="E18" s="31">
        <f>+'Annual Financial Data'!E85/'Financial Ratios'!E11</f>
        <v>0.36597054545454544</v>
      </c>
      <c r="F18" s="31">
        <f>+'Annual Financial Data'!F85/'Financial Ratios'!F11</f>
        <v>6.8443741581574818E-2</v>
      </c>
      <c r="G18" s="14" t="s">
        <v>52</v>
      </c>
    </row>
    <row r="19" spans="1:7" ht="14.25" x14ac:dyDescent="0.2">
      <c r="A19" s="13" t="s">
        <v>38</v>
      </c>
      <c r="B19" s="31">
        <f>+'Annual Financial Data'!B42/'Financial Ratios'!B11</f>
        <v>1.3173479908820238</v>
      </c>
      <c r="C19" s="31">
        <f>+'Annual Financial Data'!C42/'Financial Ratios'!C11</f>
        <v>1.0855753333333333</v>
      </c>
      <c r="D19" s="31">
        <f>+'Annual Financial Data'!D42/'Financial Ratios'!D11</f>
        <v>1.4827595026516571</v>
      </c>
      <c r="E19" s="31">
        <f>+'Annual Financial Data'!E42/'Financial Ratios'!E11</f>
        <v>2.466081393939394</v>
      </c>
      <c r="F19" s="31">
        <f>+'Annual Financial Data'!F42/'Financial Ratios'!F11</f>
        <v>0.81016090027694676</v>
      </c>
      <c r="G19" s="14" t="s">
        <v>53</v>
      </c>
    </row>
    <row r="20" spans="1:7" ht="14.25" x14ac:dyDescent="0.2">
      <c r="A20" s="13" t="s">
        <v>72</v>
      </c>
      <c r="B20" s="31">
        <f>+B12/'Annual Financial Data'!B85</f>
        <v>20.625300925072196</v>
      </c>
      <c r="C20" s="31" t="s">
        <v>61</v>
      </c>
      <c r="D20" s="31" t="s">
        <v>61</v>
      </c>
      <c r="E20" s="31">
        <f>+E12/'Annual Financial Data'!E85</f>
        <v>8.0607579944337306</v>
      </c>
      <c r="F20" s="31">
        <f>+F12/'Annual Financial Data'!F85</f>
        <v>27.029498347852211</v>
      </c>
      <c r="G20" s="14" t="s">
        <v>54</v>
      </c>
    </row>
    <row r="21" spans="1:7" ht="14.25" x14ac:dyDescent="0.2">
      <c r="A21" s="13" t="s">
        <v>39</v>
      </c>
      <c r="B21" s="31">
        <f>+B12/'Annual Financial Data'!B42</f>
        <v>0.65282674430177801</v>
      </c>
      <c r="C21" s="31">
        <f>+C12/'Annual Financial Data'!C42</f>
        <v>0.79220665171095139</v>
      </c>
      <c r="D21" s="31">
        <f>+D12/'Annual Financial Data'!D42</f>
        <v>0.37093001192467207</v>
      </c>
      <c r="E21" s="31">
        <f>+E12/'Annual Financial Data'!E42</f>
        <v>1.1962297786479705</v>
      </c>
      <c r="F21" s="31">
        <f>+F12/'Annual Financial Data'!F42</f>
        <v>2.2834970181449057</v>
      </c>
      <c r="G21" s="14" t="s">
        <v>55</v>
      </c>
    </row>
    <row r="22" spans="1:7" x14ac:dyDescent="0.2">
      <c r="B22" s="32"/>
      <c r="C22" s="32"/>
      <c r="D22" s="32"/>
      <c r="E22" s="32"/>
      <c r="F22" s="32"/>
    </row>
    <row r="23" spans="1:7" ht="14.25" x14ac:dyDescent="0.2">
      <c r="A23" s="13" t="s">
        <v>40</v>
      </c>
      <c r="B23" s="31">
        <f>+'Annual Financial Data'!B66*100/'Annual Financial Data'!B64</f>
        <v>10.885915166520906</v>
      </c>
      <c r="C23" s="31" t="s">
        <v>61</v>
      </c>
      <c r="D23" s="31">
        <f>+'Annual Financial Data'!D66*100/'Annual Financial Data'!D64</f>
        <v>40.83431097045262</v>
      </c>
      <c r="E23" s="31">
        <f>+'Annual Financial Data'!E66*100/'Annual Financial Data'!E64</f>
        <v>34.450867689952283</v>
      </c>
      <c r="F23" s="31">
        <f>+'Annual Financial Data'!F66*100/'Annual Financial Data'!F64</f>
        <v>17.279897819188005</v>
      </c>
      <c r="G23" s="14" t="s">
        <v>56</v>
      </c>
    </row>
    <row r="24" spans="1:7" ht="14.25" x14ac:dyDescent="0.2">
      <c r="A24" s="13" t="s">
        <v>63</v>
      </c>
      <c r="B24" s="31">
        <f>+('Annual Financial Data'!B80+'Annual Financial Data'!B73)*100/'Annual Financial Data'!B64</f>
        <v>4.6257435459046787</v>
      </c>
      <c r="C24" s="31" t="s">
        <v>61</v>
      </c>
      <c r="D24" s="31">
        <f>+('Annual Financial Data'!D80+'Annual Financial Data'!D73)*100/'Annual Financial Data'!D64</f>
        <v>-99.017815731318038</v>
      </c>
      <c r="E24" s="31">
        <f>+('Annual Financial Data'!E80+'Annual Financial Data'!E73)*100/'Annual Financial Data'!E64</f>
        <v>23.787869232146178</v>
      </c>
      <c r="F24" s="31">
        <f>+('Annual Financial Data'!F80+'Annual Financial Data'!F73)*100/'Annual Financial Data'!F64</f>
        <v>5.1469888534222719</v>
      </c>
      <c r="G24" s="14" t="s">
        <v>62</v>
      </c>
    </row>
    <row r="25" spans="1:7" ht="14.25" x14ac:dyDescent="0.2">
      <c r="A25" s="13" t="s">
        <v>41</v>
      </c>
      <c r="B25" s="31">
        <f>+'Annual Financial Data'!B84*100/'Annual Financial Data'!B64</f>
        <v>2.0793860968381797</v>
      </c>
      <c r="C25" s="31" t="s">
        <v>61</v>
      </c>
      <c r="D25" s="31">
        <f>+'Annual Financial Data'!D84*100/'Annual Financial Data'!D64</f>
        <v>-99.017815731318038</v>
      </c>
      <c r="E25" s="31">
        <f>+'Annual Financial Data'!E84*100/'Annual Financial Data'!E64</f>
        <v>20.684544358858044</v>
      </c>
      <c r="F25" s="31">
        <f>+'Annual Financial Data'!F84*100/'Annual Financial Data'!F64</f>
        <v>2.8449179828066464</v>
      </c>
      <c r="G25" s="14" t="s">
        <v>71</v>
      </c>
    </row>
    <row r="26" spans="1:7" ht="14.25" x14ac:dyDescent="0.2">
      <c r="A26" s="13" t="s">
        <v>42</v>
      </c>
      <c r="B26" s="31">
        <f>+'Annual Financial Data'!B84*100/'Annual Financial Data'!B32</f>
        <v>1.8893928364511965</v>
      </c>
      <c r="C26" s="31">
        <f>+'Annual Financial Data'!C84*100/'Annual Financial Data'!C32</f>
        <v>-24.814656701223189</v>
      </c>
      <c r="D26" s="31">
        <f>+'Annual Financial Data'!D84*100/'Annual Financial Data'!D32</f>
        <v>-2.1778112835583139</v>
      </c>
      <c r="E26" s="31">
        <f>+'Annual Financial Data'!E84*100/'Annual Financial Data'!E32</f>
        <v>12.113116562569658</v>
      </c>
      <c r="F26" s="31">
        <f>+'Annual Financial Data'!F84*100/'Annual Financial Data'!F32</f>
        <v>2.273847495505767</v>
      </c>
      <c r="G26" s="14" t="s">
        <v>57</v>
      </c>
    </row>
    <row r="27" spans="1:7" ht="14.25" x14ac:dyDescent="0.2">
      <c r="A27" s="13" t="s">
        <v>43</v>
      </c>
      <c r="B27" s="31">
        <f>+'Annual Financial Data'!B85*100/'Annual Financial Data'!B42</f>
        <v>3.1651743975681792</v>
      </c>
      <c r="C27" s="31">
        <f>+'Annual Financial Data'!C85*100/'Annual Financial Data'!C42</f>
        <v>-30.805968939358117</v>
      </c>
      <c r="D27" s="31">
        <f>+'Annual Financial Data'!D85*100/'Annual Financial Data'!D42</f>
        <v>-4.0828502216189051</v>
      </c>
      <c r="E27" s="31">
        <f>+'Annual Financial Data'!E85*100/'Annual Financial Data'!E42</f>
        <v>14.840164901042982</v>
      </c>
      <c r="F27" s="31">
        <f>+'Annual Financial Data'!F85*100/'Annual Financial Data'!F42</f>
        <v>8.4481664763354907</v>
      </c>
      <c r="G27" s="14" t="s">
        <v>58</v>
      </c>
    </row>
    <row r="28" spans="1:7" x14ac:dyDescent="0.2">
      <c r="B28" s="32"/>
      <c r="C28" s="32"/>
      <c r="D28" s="32"/>
      <c r="E28" s="32"/>
      <c r="F28" s="32"/>
    </row>
    <row r="29" spans="1:7" ht="14.25" x14ac:dyDescent="0.2">
      <c r="A29" s="13" t="s">
        <v>44</v>
      </c>
      <c r="B29" s="31">
        <f>+'Annual Financial Data'!B60*100/'Annual Financial Data'!B32</f>
        <v>40.306833079945697</v>
      </c>
      <c r="C29" s="31">
        <f>+'Annual Financial Data'!C60*100/'Annual Financial Data'!C32</f>
        <v>19.448543397316573</v>
      </c>
      <c r="D29" s="31">
        <f>+'Annual Financial Data'!D60*100/'Annual Financial Data'!D32</f>
        <v>46.659535242642768</v>
      </c>
      <c r="E29" s="31">
        <f>+'Annual Financial Data'!E60*100/'Annual Financial Data'!E32</f>
        <v>18.848116159616655</v>
      </c>
      <c r="F29" s="31">
        <f>+'Annual Financial Data'!F60*100/'Annual Financial Data'!F32</f>
        <v>73.084721970440143</v>
      </c>
      <c r="G29" s="14" t="s">
        <v>59</v>
      </c>
    </row>
    <row r="30" spans="1:7" ht="14.25" x14ac:dyDescent="0.2">
      <c r="A30" s="13" t="s">
        <v>45</v>
      </c>
      <c r="B30" s="31">
        <f>+'Annual Financial Data'!B44*100/'Annual Financial Data'!B32</f>
        <v>59.693166920054303</v>
      </c>
      <c r="C30" s="31">
        <f>+'Annual Financial Data'!C44*100/'Annual Financial Data'!C32</f>
        <v>80.55145660268343</v>
      </c>
      <c r="D30" s="31">
        <f>+'Annual Financial Data'!D44*100/'Annual Financial Data'!D32</f>
        <v>53.340464757357232</v>
      </c>
      <c r="E30" s="31">
        <f>+'Annual Financial Data'!E44*100/'Annual Financial Data'!E32</f>
        <v>81.151883840383348</v>
      </c>
      <c r="F30" s="31">
        <f>+'Annual Financial Data'!F44*100/'Annual Financial Data'!F32</f>
        <v>26.91527802955985</v>
      </c>
      <c r="G30" s="14" t="s">
        <v>60</v>
      </c>
    </row>
    <row r="31" spans="1:7" ht="14.25" x14ac:dyDescent="0.2">
      <c r="A31" s="13" t="s">
        <v>64</v>
      </c>
      <c r="B31" s="31">
        <f>+('Annual Financial Data'!B80+'Annual Financial Data'!B73)/'Annual Financial Data'!B73</f>
        <v>2.346096217978638</v>
      </c>
      <c r="C31" s="31" t="s">
        <v>61</v>
      </c>
      <c r="D31" s="31" t="s">
        <v>61</v>
      </c>
      <c r="E31" s="31">
        <f>+('Annual Financial Data'!E80+'Annual Financial Data'!E73)/'Annual Financial Data'!E73</f>
        <v>18.883028076004983</v>
      </c>
      <c r="F31" s="31">
        <f>+('Annual Financial Data'!F80+'Annual Financial Data'!F73)/'Annual Financial Data'!F73</f>
        <v>3.329543247321789</v>
      </c>
      <c r="G31" s="14" t="s">
        <v>70</v>
      </c>
    </row>
    <row r="32" spans="1:7" x14ac:dyDescent="0.2">
      <c r="B32" s="32"/>
      <c r="C32" s="32"/>
      <c r="D32" s="32"/>
      <c r="E32" s="32"/>
      <c r="F32" s="32"/>
    </row>
    <row r="33" spans="1:7" ht="14.25" x14ac:dyDescent="0.2">
      <c r="A33" s="13" t="s">
        <v>73</v>
      </c>
      <c r="B33" s="31">
        <f>+'Annual Financial Data'!B64/'Annual Financial Data'!B32</f>
        <v>0.90863011892025325</v>
      </c>
      <c r="C33" s="31">
        <f>+'Annual Financial Data'!C64/'Annual Financial Data'!C32</f>
        <v>0</v>
      </c>
      <c r="D33" s="31">
        <f>+'Annual Financial Data'!D64/'Annual Financial Data'!D32</f>
        <v>2.199413577721954E-2</v>
      </c>
      <c r="E33" s="31">
        <f>+'Annual Financial Data'!E64/'Annual Financial Data'!E32</f>
        <v>0.58561195994545956</v>
      </c>
      <c r="F33" s="31">
        <f>+'Annual Financial Data'!F64/'Annual Financial Data'!F32</f>
        <v>0.79926644959462367</v>
      </c>
      <c r="G33" s="14" t="s">
        <v>69</v>
      </c>
    </row>
    <row r="34" spans="1:7" ht="14.25" x14ac:dyDescent="0.2">
      <c r="A34" s="13" t="s">
        <v>46</v>
      </c>
      <c r="B34" s="31">
        <f>+'Annual Financial Data'!B64/('Annual Financial Data'!B14+'Annual Financial Data'!B15)</f>
        <v>2.0850799891153677</v>
      </c>
      <c r="C34" s="31">
        <f>+'Annual Financial Data'!C64/('Annual Financial Data'!C14+'Annual Financial Data'!C15)</f>
        <v>0</v>
      </c>
      <c r="D34" s="31">
        <f>+'Annual Financial Data'!D64/('Annual Financial Data'!D14+'Annual Financial Data'!D15)</f>
        <v>2.313708574434508E-2</v>
      </c>
      <c r="E34" s="31">
        <f>+'Annual Financial Data'!E64/('Annual Financial Data'!E14+'Annual Financial Data'!E15)</f>
        <v>2.6568471719000604</v>
      </c>
      <c r="F34" s="31">
        <f>+'Annual Financial Data'!F64/('Annual Financial Data'!F14+'Annual Financial Data'!F15)</f>
        <v>2.3132843489262753</v>
      </c>
      <c r="G34" s="14" t="s">
        <v>68</v>
      </c>
    </row>
    <row r="35" spans="1:7" ht="14.25" x14ac:dyDescent="0.2">
      <c r="A35" s="13" t="s">
        <v>47</v>
      </c>
      <c r="B35" s="31">
        <f>+'Annual Financial Data'!B64/'Financial Ratios'!B38</f>
        <v>-18.896738380500221</v>
      </c>
      <c r="C35" s="31">
        <f>+'Annual Financial Data'!C64/'Financial Ratios'!C38</f>
        <v>0</v>
      </c>
      <c r="D35" s="31">
        <f>+'Annual Financial Data'!D64/'Financial Ratios'!D38</f>
        <v>-0.78067049101184227</v>
      </c>
      <c r="E35" s="31">
        <f>+'Annual Financial Data'!E64/'Financial Ratios'!E38</f>
        <v>0.93530295389387963</v>
      </c>
      <c r="F35" s="31">
        <f>+'Annual Financial Data'!F64/'Financial Ratios'!F38</f>
        <v>-11.525200845440848</v>
      </c>
      <c r="G35" s="14" t="s">
        <v>67</v>
      </c>
    </row>
    <row r="36" spans="1:7" x14ac:dyDescent="0.2">
      <c r="B36" s="32"/>
      <c r="C36" s="32"/>
      <c r="D36" s="32"/>
      <c r="E36" s="32"/>
      <c r="F36" s="32"/>
    </row>
    <row r="37" spans="1:7" ht="14.25" x14ac:dyDescent="0.2">
      <c r="A37" s="13" t="s">
        <v>48</v>
      </c>
      <c r="B37" s="31">
        <f>+'Annual Financial Data'!B31/'Annual Financial Data'!B59</f>
        <v>0.87001949345197893</v>
      </c>
      <c r="C37" s="31">
        <f>+'Annual Financial Data'!C31/'Annual Financial Data'!C59</f>
        <v>0.39584596781010978</v>
      </c>
      <c r="D37" s="31">
        <f>+'Annual Financial Data'!D31/'Annual Financial Data'!D59</f>
        <v>0.6368118281372076</v>
      </c>
      <c r="E37" s="31">
        <f>+'Annual Financial Data'!E31/'Annual Financial Data'!E59</f>
        <v>5.5603948581849876</v>
      </c>
      <c r="F37" s="31">
        <f>+'Annual Financial Data'!F31/'Annual Financial Data'!F59</f>
        <v>0.89534696811200154</v>
      </c>
      <c r="G37" s="14" t="s">
        <v>65</v>
      </c>
    </row>
    <row r="38" spans="1:7" ht="14.25" x14ac:dyDescent="0.2">
      <c r="A38" s="13" t="s">
        <v>49</v>
      </c>
      <c r="B38" s="33">
        <f>+'Annual Financial Data'!B31-'Annual Financial Data'!B59</f>
        <v>-1587095</v>
      </c>
      <c r="C38" s="33">
        <f>+'Annual Financial Data'!C31-'Annual Financial Data'!C59</f>
        <v>-164374</v>
      </c>
      <c r="D38" s="33">
        <f>+'Annual Financial Data'!D31-'Annual Financial Data'!D59</f>
        <v>-140852</v>
      </c>
      <c r="E38" s="33">
        <f>+'Annual Financial Data'!E31-'Annual Financial Data'!E59</f>
        <v>38364039</v>
      </c>
      <c r="F38" s="33">
        <f>+'Annual Financial Data'!F31-'Annual Financial Data'!F59</f>
        <v>-375662</v>
      </c>
      <c r="G38" s="14" t="s">
        <v>66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Annual Financial Data</vt:lpstr>
      <vt:lpstr>Financial Ratios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nagham</dc:creator>
  <cp:lastModifiedBy>Nagham Malahmeh</cp:lastModifiedBy>
  <cp:lastPrinted>2023-08-17T10:17:28Z</cp:lastPrinted>
  <dcterms:created xsi:type="dcterms:W3CDTF">2023-07-18T09:13:04Z</dcterms:created>
  <dcterms:modified xsi:type="dcterms:W3CDTF">2026-07-22T06:36:48Z</dcterms:modified>
</cp:coreProperties>
</file>